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qassim\ownCloud\Sarbast Thesis\Exp 5 Bagasse 2\protein digestibility and leco\"/>
    </mc:Choice>
  </mc:AlternateContent>
  <bookViews>
    <workbookView xWindow="240" yWindow="195" windowWidth="11355" windowHeight="6540" xr2:uid="{00000000-000D-0000-FFFF-FFFF00000000}"/>
  </bookViews>
  <sheets>
    <sheet name="ileum" sheetId="5" r:id="rId1"/>
    <sheet name="RESULTS FOR ALL STARCH BAGASSE" sheetId="7" r:id="rId2"/>
  </sheets>
  <calcPr calcId="171027"/>
</workbook>
</file>

<file path=xl/calcChain.xml><?xml version="1.0" encoding="utf-8"?>
<calcChain xmlns="http://schemas.openxmlformats.org/spreadsheetml/2006/main">
  <c r="N43" i="5" l="1"/>
  <c r="N7" i="5" l="1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4" i="5"/>
  <c r="N45" i="5"/>
  <c r="N46" i="5"/>
  <c r="N47" i="5"/>
  <c r="N48" i="5"/>
  <c r="N49" i="5"/>
  <c r="N50" i="5"/>
  <c r="N51" i="5"/>
  <c r="N52" i="5"/>
  <c r="N53" i="5"/>
  <c r="M53" i="5"/>
  <c r="L53" i="5"/>
  <c r="M52" i="5"/>
  <c r="L52" i="5"/>
  <c r="M51" i="5"/>
  <c r="L51" i="5"/>
  <c r="M50" i="5"/>
  <c r="L50" i="5"/>
  <c r="M49" i="5"/>
  <c r="L49" i="5"/>
  <c r="M48" i="5"/>
  <c r="L48" i="5"/>
  <c r="M47" i="5"/>
  <c r="L47" i="5"/>
  <c r="M46" i="5"/>
  <c r="L46" i="5"/>
  <c r="M45" i="5"/>
  <c r="L45" i="5"/>
  <c r="M44" i="5"/>
  <c r="L44" i="5"/>
  <c r="M43" i="5"/>
  <c r="L43" i="5"/>
  <c r="M42" i="5"/>
  <c r="L42" i="5"/>
  <c r="M41" i="5"/>
  <c r="L41" i="5"/>
  <c r="M40" i="5"/>
  <c r="L40" i="5"/>
  <c r="M39" i="5"/>
  <c r="L39" i="5"/>
  <c r="M38" i="5"/>
  <c r="L38" i="5"/>
  <c r="M37" i="5"/>
  <c r="L37" i="5"/>
  <c r="M36" i="5"/>
  <c r="L36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8" i="5"/>
  <c r="L28" i="5"/>
  <c r="M27" i="5"/>
  <c r="L27" i="5"/>
  <c r="M26" i="5"/>
  <c r="L26" i="5"/>
  <c r="M25" i="5"/>
  <c r="L25" i="5"/>
  <c r="M24" i="5"/>
  <c r="L24" i="5"/>
  <c r="M23" i="5"/>
  <c r="L23" i="5"/>
  <c r="M22" i="5"/>
  <c r="L22" i="5"/>
  <c r="M21" i="5"/>
  <c r="L21" i="5"/>
  <c r="M20" i="5"/>
  <c r="L20" i="5"/>
  <c r="M19" i="5"/>
  <c r="L19" i="5"/>
  <c r="M18" i="5"/>
  <c r="L18" i="5"/>
  <c r="M17" i="5"/>
  <c r="L17" i="5"/>
  <c r="M16" i="5"/>
  <c r="L16" i="5"/>
  <c r="M15" i="5"/>
  <c r="L15" i="5"/>
  <c r="M14" i="5"/>
  <c r="L14" i="5"/>
  <c r="M13" i="5"/>
  <c r="L13" i="5"/>
  <c r="M12" i="5"/>
  <c r="L12" i="5"/>
  <c r="M11" i="5"/>
  <c r="L11" i="5"/>
  <c r="M10" i="5"/>
  <c r="L10" i="5"/>
  <c r="M9" i="5"/>
  <c r="L9" i="5"/>
  <c r="M8" i="5"/>
  <c r="L8" i="5"/>
  <c r="M7" i="5"/>
  <c r="L7" i="5"/>
  <c r="N6" i="5"/>
  <c r="M6" i="5"/>
  <c r="L6" i="5"/>
</calcChain>
</file>

<file path=xl/sharedStrings.xml><?xml version="1.0" encoding="utf-8"?>
<sst xmlns="http://schemas.openxmlformats.org/spreadsheetml/2006/main" count="307" uniqueCount="48">
  <si>
    <t>Treatments</t>
  </si>
  <si>
    <t>Trtcode</t>
  </si>
  <si>
    <t>DietAIA%</t>
  </si>
  <si>
    <t>DigAIA%</t>
  </si>
  <si>
    <t>Dietprot%</t>
  </si>
  <si>
    <t>DigProt%</t>
  </si>
  <si>
    <t>DietGE</t>
  </si>
  <si>
    <t>DigGE</t>
  </si>
  <si>
    <t>DietStar%</t>
  </si>
  <si>
    <t>DigStar%</t>
  </si>
  <si>
    <t>Protdigy</t>
  </si>
  <si>
    <t>GEdigy</t>
  </si>
  <si>
    <t>Stardigy</t>
  </si>
  <si>
    <t>NC</t>
  </si>
  <si>
    <t>ZnB</t>
  </si>
  <si>
    <t>L1</t>
  </si>
  <si>
    <t>L2</t>
  </si>
  <si>
    <t>M</t>
  </si>
  <si>
    <t>H1</t>
  </si>
  <si>
    <t>H2</t>
  </si>
  <si>
    <t xml:space="preserve">Pen No </t>
  </si>
  <si>
    <t xml:space="preserve">Replication </t>
  </si>
  <si>
    <t>DIET</t>
  </si>
  <si>
    <t>Bagasse</t>
  </si>
  <si>
    <t>Na</t>
  </si>
  <si>
    <t>Grinding</t>
  </si>
  <si>
    <t>R1</t>
  </si>
  <si>
    <t>CC</t>
  </si>
  <si>
    <t>No</t>
  </si>
  <si>
    <t>Normal</t>
  </si>
  <si>
    <t>R2</t>
  </si>
  <si>
    <t>R3</t>
  </si>
  <si>
    <t>R4</t>
  </si>
  <si>
    <t>R5</t>
  </si>
  <si>
    <t>R6</t>
  </si>
  <si>
    <t>FC</t>
  </si>
  <si>
    <t>CC+BAG</t>
  </si>
  <si>
    <t>Yes</t>
  </si>
  <si>
    <t>FC+BAG</t>
  </si>
  <si>
    <t>CC+Na</t>
  </si>
  <si>
    <t>High</t>
  </si>
  <si>
    <t>FC+Na</t>
  </si>
  <si>
    <t>CC+Na+BAG</t>
  </si>
  <si>
    <t>FC+Na+BAG</t>
  </si>
  <si>
    <t xml:space="preserve">Doudenum Stardigy </t>
  </si>
  <si>
    <t>Jejenum Stardigy</t>
  </si>
  <si>
    <t>Stardigy Ileum</t>
  </si>
  <si>
    <t>Ileal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</si>
</sst>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20" fillId="0" borderId="0"/>
    <xf numFmtId="0" fontId="1" fillId="8" borderId="8" applyNumberFormat="0" applyFont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21" fillId="0" borderId="0" xfId="0" applyFont="1" applyAlignment="1">
      <alignment horizontal="center" vertical="center"/>
    </xf>
    <xf numFmtId="0" fontId="21" fillId="0" borderId="0" xfId="0" applyFont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" xfId="41" xr:uid="{00000000-0005-0000-0000-000026000000}"/>
    <cellStyle name="Note 2" xfId="43" xr:uid="{00000000-0005-0000-0000-000027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Q53"/>
  <sheetViews>
    <sheetView tabSelected="1" workbookViewId="0">
      <selection activeCell="L48" sqref="L48:L53"/>
    </sheetView>
  </sheetViews>
  <sheetFormatPr defaultRowHeight="12.75" x14ac:dyDescent="0.2"/>
  <cols>
    <col min="4" max="4" width="10.5703125" customWidth="1"/>
    <col min="5" max="5" width="10.28515625" customWidth="1"/>
    <col min="6" max="6" width="10.140625" customWidth="1"/>
    <col min="10" max="10" width="10.85546875" customWidth="1"/>
    <col min="11" max="11" width="10.42578125" customWidth="1"/>
    <col min="12" max="12" width="10.28515625" customWidth="1"/>
  </cols>
  <sheetData>
    <row r="5" spans="1:17" ht="15.75" x14ac:dyDescent="0.25">
      <c r="A5" s="4" t="s">
        <v>20</v>
      </c>
      <c r="B5" s="2" t="s">
        <v>0</v>
      </c>
      <c r="C5" s="2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</row>
    <row r="6" spans="1:17" ht="15.75" x14ac:dyDescent="0.25">
      <c r="A6" s="5">
        <v>1</v>
      </c>
      <c r="B6" s="2">
        <v>1</v>
      </c>
      <c r="C6" s="2" t="s">
        <v>13</v>
      </c>
      <c r="D6" s="2">
        <v>0.52890499999999996</v>
      </c>
      <c r="E6" s="2">
        <v>2.1468753447552311</v>
      </c>
      <c r="F6" s="2">
        <v>22.054861185622325</v>
      </c>
      <c r="G6" s="2">
        <v>13.758125</v>
      </c>
      <c r="H6" s="2"/>
      <c r="I6" s="2"/>
      <c r="J6" s="2"/>
      <c r="K6" s="3"/>
      <c r="L6" s="2">
        <f>1-((G6/E6)/(F6/D6))</f>
        <v>0.84631702237591167</v>
      </c>
      <c r="M6" s="2" t="e">
        <f>1-((I6/E6)/(H6/D6))</f>
        <v>#DIV/0!</v>
      </c>
      <c r="N6" s="2" t="e">
        <f t="shared" ref="N6:N53" si="0">1-((K6/E6)/(J6/D6))</f>
        <v>#DIV/0!</v>
      </c>
      <c r="Q6" s="7"/>
    </row>
    <row r="7" spans="1:17" ht="15.75" x14ac:dyDescent="0.25">
      <c r="A7" s="5">
        <v>9</v>
      </c>
      <c r="B7" s="2">
        <v>1</v>
      </c>
      <c r="C7" s="2" t="s">
        <v>13</v>
      </c>
      <c r="D7" s="2">
        <v>0.52890499999999996</v>
      </c>
      <c r="E7" s="2">
        <v>2.2015661885088265</v>
      </c>
      <c r="F7" s="2">
        <v>22.054861185622325</v>
      </c>
      <c r="G7" s="2">
        <v>15.190000000000001</v>
      </c>
      <c r="H7" s="2"/>
      <c r="I7" s="2"/>
      <c r="J7" s="2"/>
      <c r="K7" s="3"/>
      <c r="L7" s="2">
        <f t="shared" ref="L7:L53" si="1">1-((G7/E7)/(F7/D7))</f>
        <v>0.83453758029864911</v>
      </c>
      <c r="M7" s="2" t="e">
        <f t="shared" ref="M7:M53" si="2">1-((I7/E7)/(H7/D7))</f>
        <v>#DIV/0!</v>
      </c>
      <c r="N7" s="2" t="e">
        <f t="shared" si="0"/>
        <v>#DIV/0!</v>
      </c>
      <c r="Q7" s="7"/>
    </row>
    <row r="8" spans="1:17" ht="15.75" x14ac:dyDescent="0.25">
      <c r="A8" s="5">
        <v>17</v>
      </c>
      <c r="B8" s="2">
        <v>1</v>
      </c>
      <c r="C8" s="2" t="s">
        <v>13</v>
      </c>
      <c r="D8" s="2">
        <v>0.52890499999999996</v>
      </c>
      <c r="E8" s="2">
        <v>2.3242390035278522</v>
      </c>
      <c r="F8" s="2">
        <v>22.054861185622325</v>
      </c>
      <c r="G8" s="2">
        <v>14.342499999999999</v>
      </c>
      <c r="H8" s="2"/>
      <c r="I8" s="2"/>
      <c r="J8" s="2"/>
      <c r="K8" s="2"/>
      <c r="L8" s="2">
        <f t="shared" si="1"/>
        <v>0.85201509513227602</v>
      </c>
      <c r="M8" s="2" t="e">
        <f t="shared" si="2"/>
        <v>#DIV/0!</v>
      </c>
      <c r="N8" s="2" t="e">
        <f t="shared" si="0"/>
        <v>#DIV/0!</v>
      </c>
      <c r="Q8" s="7"/>
    </row>
    <row r="9" spans="1:17" ht="15.75" x14ac:dyDescent="0.25">
      <c r="A9" s="5">
        <v>32</v>
      </c>
      <c r="B9" s="2">
        <v>1</v>
      </c>
      <c r="C9" s="2" t="s">
        <v>13</v>
      </c>
      <c r="D9" s="2">
        <v>0.52890499999999996</v>
      </c>
      <c r="E9" s="2">
        <v>2.0793457917641875</v>
      </c>
      <c r="F9" s="2">
        <v>22.054861185622325</v>
      </c>
      <c r="G9" s="2">
        <v>15.21875</v>
      </c>
      <c r="H9" s="2"/>
      <c r="I9" s="2"/>
      <c r="J9" s="2"/>
      <c r="K9" s="3"/>
      <c r="L9" s="2">
        <f t="shared" si="1"/>
        <v>0.82448040461029448</v>
      </c>
      <c r="M9" s="2" t="e">
        <f t="shared" si="2"/>
        <v>#DIV/0!</v>
      </c>
      <c r="N9" s="2" t="e">
        <f t="shared" si="0"/>
        <v>#DIV/0!</v>
      </c>
      <c r="Q9" s="7"/>
    </row>
    <row r="10" spans="1:17" ht="15.75" x14ac:dyDescent="0.25">
      <c r="A10" s="5">
        <v>39</v>
      </c>
      <c r="B10" s="2">
        <v>1</v>
      </c>
      <c r="C10" s="2" t="s">
        <v>13</v>
      </c>
      <c r="D10" s="2">
        <v>0.52890499999999996</v>
      </c>
      <c r="E10" s="2">
        <v>1.9522245541106198</v>
      </c>
      <c r="F10" s="2">
        <v>22.054861185622325</v>
      </c>
      <c r="G10" s="2">
        <v>17.861250000000002</v>
      </c>
      <c r="H10" s="2"/>
      <c r="I10" s="2"/>
      <c r="J10" s="2"/>
      <c r="K10" s="3"/>
      <c r="L10" s="2">
        <f t="shared" si="1"/>
        <v>0.78059050269217323</v>
      </c>
      <c r="M10" s="2" t="e">
        <f t="shared" si="2"/>
        <v>#DIV/0!</v>
      </c>
      <c r="N10" s="2" t="e">
        <f t="shared" si="0"/>
        <v>#DIV/0!</v>
      </c>
      <c r="Q10" s="7"/>
    </row>
    <row r="11" spans="1:17" ht="15.75" x14ac:dyDescent="0.25">
      <c r="A11" s="5">
        <v>47</v>
      </c>
      <c r="B11" s="2">
        <v>1</v>
      </c>
      <c r="C11" s="2" t="s">
        <v>13</v>
      </c>
      <c r="D11" s="2">
        <v>0.52890499999999996</v>
      </c>
      <c r="E11" s="2">
        <v>2.3389691820435479</v>
      </c>
      <c r="F11" s="2">
        <v>22.054861185622325</v>
      </c>
      <c r="G11" s="2">
        <v>14.683750000000002</v>
      </c>
      <c r="H11" s="2"/>
      <c r="I11" s="2"/>
      <c r="J11" s="2"/>
      <c r="K11" s="3"/>
      <c r="L11" s="2">
        <f t="shared" si="1"/>
        <v>0.84944824374979233</v>
      </c>
      <c r="M11" s="2" t="e">
        <f t="shared" si="2"/>
        <v>#DIV/0!</v>
      </c>
      <c r="N11" s="2" t="e">
        <f t="shared" si="0"/>
        <v>#DIV/0!</v>
      </c>
      <c r="Q11" s="7"/>
    </row>
    <row r="12" spans="1:17" ht="15.75" x14ac:dyDescent="0.25">
      <c r="A12" s="5">
        <v>2</v>
      </c>
      <c r="B12" s="2">
        <v>2</v>
      </c>
      <c r="C12" s="2" t="s">
        <v>14</v>
      </c>
      <c r="D12" s="2">
        <v>0.57548600000000005</v>
      </c>
      <c r="E12" s="2">
        <v>2.1712806782953527</v>
      </c>
      <c r="F12" s="2">
        <v>22.759746186217786</v>
      </c>
      <c r="G12" s="2">
        <v>14.249375000000001</v>
      </c>
      <c r="H12" s="2"/>
      <c r="I12" s="2"/>
      <c r="J12" s="2"/>
      <c r="K12" s="3"/>
      <c r="L12" s="2">
        <f t="shared" si="1"/>
        <v>0.83406148601667496</v>
      </c>
      <c r="M12" s="2" t="e">
        <f t="shared" si="2"/>
        <v>#DIV/0!</v>
      </c>
      <c r="N12" s="2" t="e">
        <f t="shared" si="0"/>
        <v>#DIV/0!</v>
      </c>
      <c r="Q12" s="7"/>
    </row>
    <row r="13" spans="1:17" ht="15.75" x14ac:dyDescent="0.25">
      <c r="A13" s="5">
        <v>10</v>
      </c>
      <c r="B13" s="2">
        <v>2</v>
      </c>
      <c r="C13" s="2" t="s">
        <v>14</v>
      </c>
      <c r="D13" s="2">
        <v>0.57548600000000005</v>
      </c>
      <c r="E13" s="2">
        <v>2.1519523353700363</v>
      </c>
      <c r="F13" s="2">
        <v>22.759746186217786</v>
      </c>
      <c r="G13" s="2">
        <v>15.856249999999999</v>
      </c>
      <c r="H13" s="2"/>
      <c r="I13" s="2"/>
      <c r="J13" s="2"/>
      <c r="K13" s="2"/>
      <c r="L13" s="2">
        <f t="shared" si="1"/>
        <v>0.81369042068450592</v>
      </c>
      <c r="M13" s="2" t="e">
        <f t="shared" si="2"/>
        <v>#DIV/0!</v>
      </c>
      <c r="N13" s="2" t="e">
        <f t="shared" si="0"/>
        <v>#DIV/0!</v>
      </c>
      <c r="Q13" s="7"/>
    </row>
    <row r="14" spans="1:17" ht="15.75" x14ac:dyDescent="0.25">
      <c r="A14" s="5">
        <v>18</v>
      </c>
      <c r="B14" s="2">
        <v>2</v>
      </c>
      <c r="C14" s="2" t="s">
        <v>14</v>
      </c>
      <c r="D14" s="2">
        <v>0.57548600000000005</v>
      </c>
      <c r="E14" s="2">
        <v>1.5872002971852013</v>
      </c>
      <c r="F14" s="2">
        <v>22.759746186217786</v>
      </c>
      <c r="G14" s="2">
        <v>16.276250000000001</v>
      </c>
      <c r="H14" s="2"/>
      <c r="I14" s="2"/>
      <c r="J14" s="2"/>
      <c r="K14" s="2"/>
      <c r="L14" s="2">
        <f t="shared" si="1"/>
        <v>0.74070749457582585</v>
      </c>
      <c r="M14" s="2" t="e">
        <f t="shared" si="2"/>
        <v>#DIV/0!</v>
      </c>
      <c r="N14" s="2" t="e">
        <f t="shared" si="0"/>
        <v>#DIV/0!</v>
      </c>
      <c r="Q14" s="7"/>
    </row>
    <row r="15" spans="1:17" ht="15.75" x14ac:dyDescent="0.25">
      <c r="A15" s="5">
        <v>25</v>
      </c>
      <c r="B15" s="2">
        <v>2</v>
      </c>
      <c r="C15" s="2" t="s">
        <v>14</v>
      </c>
      <c r="D15" s="2">
        <v>0.57548600000000005</v>
      </c>
      <c r="E15" s="2">
        <v>1.788731014358006</v>
      </c>
      <c r="F15" s="2">
        <v>22.759746186217786</v>
      </c>
      <c r="G15" s="2">
        <v>17.105</v>
      </c>
      <c r="H15" s="2"/>
      <c r="I15" s="2"/>
      <c r="J15" s="2"/>
      <c r="K15" s="3"/>
      <c r="L15" s="2">
        <f t="shared" si="1"/>
        <v>0.75820607247007021</v>
      </c>
      <c r="M15" s="2" t="e">
        <f t="shared" si="2"/>
        <v>#DIV/0!</v>
      </c>
      <c r="N15" s="2" t="e">
        <f t="shared" si="0"/>
        <v>#DIV/0!</v>
      </c>
      <c r="Q15" s="7"/>
    </row>
    <row r="16" spans="1:17" ht="15.75" x14ac:dyDescent="0.25">
      <c r="A16" s="5">
        <v>33</v>
      </c>
      <c r="B16" s="2">
        <v>2</v>
      </c>
      <c r="C16" s="2" t="s">
        <v>14</v>
      </c>
      <c r="D16" s="2">
        <v>0.57548600000000005</v>
      </c>
      <c r="E16" s="2">
        <v>2.2784402426172807</v>
      </c>
      <c r="F16" s="2">
        <v>22.759746186217786</v>
      </c>
      <c r="G16" s="2">
        <v>13.728124999999999</v>
      </c>
      <c r="H16" s="2"/>
      <c r="I16" s="2"/>
      <c r="J16" s="2"/>
      <c r="K16" s="3"/>
      <c r="L16" s="2">
        <f t="shared" si="1"/>
        <v>0.84765053600433882</v>
      </c>
      <c r="M16" s="2" t="e">
        <f t="shared" si="2"/>
        <v>#DIV/0!</v>
      </c>
      <c r="N16" s="2" t="e">
        <f t="shared" si="0"/>
        <v>#DIV/0!</v>
      </c>
      <c r="Q16" s="7"/>
    </row>
    <row r="17" spans="1:17" ht="15.75" x14ac:dyDescent="0.25">
      <c r="A17" s="5">
        <v>46</v>
      </c>
      <c r="B17" s="2">
        <v>2</v>
      </c>
      <c r="C17" s="2" t="s">
        <v>14</v>
      </c>
      <c r="D17" s="2">
        <v>0.57548600000000005</v>
      </c>
      <c r="E17" s="2">
        <v>1.786848207193183</v>
      </c>
      <c r="F17" s="2">
        <v>22.759746186217786</v>
      </c>
      <c r="G17" s="2">
        <v>17.394375</v>
      </c>
      <c r="H17" s="2"/>
      <c r="I17" s="2"/>
      <c r="J17" s="2"/>
      <c r="K17" s="3"/>
      <c r="L17" s="2">
        <f t="shared" si="1"/>
        <v>0.7538564180613645</v>
      </c>
      <c r="M17" s="2" t="e">
        <f t="shared" si="2"/>
        <v>#DIV/0!</v>
      </c>
      <c r="N17" s="2" t="e">
        <f t="shared" si="0"/>
        <v>#DIV/0!</v>
      </c>
      <c r="Q17" s="7"/>
    </row>
    <row r="18" spans="1:17" ht="15.75" x14ac:dyDescent="0.25">
      <c r="A18" s="5">
        <v>3</v>
      </c>
      <c r="B18" s="2">
        <v>3</v>
      </c>
      <c r="C18" s="2" t="s">
        <v>15</v>
      </c>
      <c r="D18" s="2">
        <v>0.55854899999999996</v>
      </c>
      <c r="E18" s="2">
        <v>2.2694335806398338</v>
      </c>
      <c r="F18" s="2">
        <v>24.547403431751892</v>
      </c>
      <c r="G18" s="2">
        <v>15.613125</v>
      </c>
      <c r="H18" s="2"/>
      <c r="I18" s="2"/>
      <c r="J18" s="2"/>
      <c r="K18" s="3"/>
      <c r="L18" s="2">
        <f t="shared" si="1"/>
        <v>0.8434590091870553</v>
      </c>
      <c r="M18" s="2" t="e">
        <f t="shared" si="2"/>
        <v>#DIV/0!</v>
      </c>
      <c r="N18" s="2" t="e">
        <f t="shared" si="0"/>
        <v>#DIV/0!</v>
      </c>
      <c r="Q18" s="7"/>
    </row>
    <row r="19" spans="1:17" ht="15.75" x14ac:dyDescent="0.25">
      <c r="A19" s="5">
        <v>11</v>
      </c>
      <c r="B19" s="2">
        <v>3</v>
      </c>
      <c r="C19" s="2" t="s">
        <v>15</v>
      </c>
      <c r="D19" s="2">
        <v>0.55854899999999996</v>
      </c>
      <c r="E19" s="2">
        <v>2.3720024495748513</v>
      </c>
      <c r="F19" s="2">
        <v>24.547403431751892</v>
      </c>
      <c r="G19" s="2">
        <v>14.065625000000001</v>
      </c>
      <c r="H19" s="2"/>
      <c r="I19" s="2"/>
      <c r="J19" s="2"/>
      <c r="K19" s="2"/>
      <c r="L19" s="2">
        <f t="shared" si="1"/>
        <v>0.86507276525907373</v>
      </c>
      <c r="M19" s="2" t="e">
        <f t="shared" si="2"/>
        <v>#DIV/0!</v>
      </c>
      <c r="N19" s="2" t="e">
        <f t="shared" si="0"/>
        <v>#DIV/0!</v>
      </c>
      <c r="Q19" s="7"/>
    </row>
    <row r="20" spans="1:17" ht="15.75" x14ac:dyDescent="0.25">
      <c r="A20" s="5">
        <v>19</v>
      </c>
      <c r="B20" s="2">
        <v>3</v>
      </c>
      <c r="C20" s="2" t="s">
        <v>15</v>
      </c>
      <c r="D20" s="2">
        <v>0.55854899999999996</v>
      </c>
      <c r="E20" s="2">
        <v>2.2528807885072597</v>
      </c>
      <c r="F20" s="2">
        <v>24.547403431751892</v>
      </c>
      <c r="G20" s="2">
        <v>12.21</v>
      </c>
      <c r="H20" s="2"/>
      <c r="I20" s="2"/>
      <c r="J20" s="2"/>
      <c r="K20" s="2"/>
      <c r="L20" s="2">
        <f t="shared" si="1"/>
        <v>0.87668009804723535</v>
      </c>
      <c r="M20" s="2" t="e">
        <f t="shared" si="2"/>
        <v>#DIV/0!</v>
      </c>
      <c r="N20" s="2" t="e">
        <f t="shared" si="0"/>
        <v>#DIV/0!</v>
      </c>
      <c r="Q20" s="7"/>
    </row>
    <row r="21" spans="1:17" ht="15.75" x14ac:dyDescent="0.25">
      <c r="A21" s="5">
        <v>26</v>
      </c>
      <c r="B21" s="2">
        <v>3</v>
      </c>
      <c r="C21" s="2" t="s">
        <v>15</v>
      </c>
      <c r="D21" s="2">
        <v>0.55854899999999996</v>
      </c>
      <c r="E21" s="2">
        <v>2.185835696891786</v>
      </c>
      <c r="F21" s="2">
        <v>24.547403431751892</v>
      </c>
      <c r="G21" s="2">
        <v>13.191875</v>
      </c>
      <c r="H21" s="2"/>
      <c r="I21" s="2"/>
      <c r="J21" s="2"/>
      <c r="K21" s="3"/>
      <c r="L21" s="2">
        <f t="shared" si="1"/>
        <v>0.86267654178142306</v>
      </c>
      <c r="M21" s="2" t="e">
        <f t="shared" si="2"/>
        <v>#DIV/0!</v>
      </c>
      <c r="N21" s="2" t="e">
        <f t="shared" si="0"/>
        <v>#DIV/0!</v>
      </c>
      <c r="Q21" s="7"/>
    </row>
    <row r="22" spans="1:17" ht="15.75" x14ac:dyDescent="0.25">
      <c r="A22" s="5">
        <v>34</v>
      </c>
      <c r="B22" s="2">
        <v>3</v>
      </c>
      <c r="C22" s="2" t="s">
        <v>15</v>
      </c>
      <c r="D22" s="2">
        <v>0.55854899999999996</v>
      </c>
      <c r="E22" s="2">
        <v>2.291909611274594</v>
      </c>
      <c r="F22" s="2">
        <v>24.547403431751892</v>
      </c>
      <c r="G22" s="2">
        <v>15.266874999999999</v>
      </c>
      <c r="H22" s="2"/>
      <c r="I22" s="2"/>
      <c r="J22" s="2"/>
      <c r="K22" s="3"/>
      <c r="L22" s="2">
        <f t="shared" si="1"/>
        <v>0.84843169904604188</v>
      </c>
      <c r="M22" s="2" t="e">
        <f t="shared" si="2"/>
        <v>#DIV/0!</v>
      </c>
      <c r="N22" s="2" t="e">
        <f t="shared" si="0"/>
        <v>#DIV/0!</v>
      </c>
      <c r="Q22" s="7"/>
    </row>
    <row r="23" spans="1:17" ht="15.75" x14ac:dyDescent="0.25">
      <c r="A23" s="5">
        <v>41</v>
      </c>
      <c r="B23" s="2">
        <v>3</v>
      </c>
      <c r="C23" s="2" t="s">
        <v>15</v>
      </c>
      <c r="D23" s="2">
        <v>0.55854899999999996</v>
      </c>
      <c r="E23" s="2">
        <v>2.0672479832071735</v>
      </c>
      <c r="F23" s="2">
        <v>24.547403431751892</v>
      </c>
      <c r="G23" s="2">
        <v>15.736249999999998</v>
      </c>
      <c r="H23" s="2"/>
      <c r="I23" s="2"/>
      <c r="J23" s="2"/>
      <c r="K23" s="2"/>
      <c r="L23" s="2">
        <f t="shared" si="1"/>
        <v>0.82679341940282336</v>
      </c>
      <c r="M23" s="2" t="e">
        <f t="shared" si="2"/>
        <v>#DIV/0!</v>
      </c>
      <c r="N23" s="2" t="e">
        <f t="shared" si="0"/>
        <v>#DIV/0!</v>
      </c>
      <c r="Q23" s="7"/>
    </row>
    <row r="24" spans="1:17" ht="15.75" x14ac:dyDescent="0.25">
      <c r="A24" s="5">
        <v>4</v>
      </c>
      <c r="B24" s="2">
        <v>4</v>
      </c>
      <c r="C24" s="2" t="s">
        <v>16</v>
      </c>
      <c r="D24" s="2">
        <v>0.54987200000000003</v>
      </c>
      <c r="E24" s="2">
        <v>2.1527098534931741</v>
      </c>
      <c r="F24" s="2">
        <v>22.894793250166583</v>
      </c>
      <c r="G24" s="2">
        <v>14.262499999999999</v>
      </c>
      <c r="H24" s="2"/>
      <c r="I24" s="2"/>
      <c r="J24" s="2"/>
      <c r="K24" s="3"/>
      <c r="L24" s="2">
        <f t="shared" si="1"/>
        <v>0.84087623783174881</v>
      </c>
      <c r="M24" s="2" t="e">
        <f t="shared" si="2"/>
        <v>#DIV/0!</v>
      </c>
      <c r="N24" s="2" t="e">
        <f t="shared" si="0"/>
        <v>#DIV/0!</v>
      </c>
      <c r="Q24" s="7"/>
    </row>
    <row r="25" spans="1:17" ht="15.75" x14ac:dyDescent="0.25">
      <c r="A25" s="5">
        <v>12</v>
      </c>
      <c r="B25" s="2">
        <v>4</v>
      </c>
      <c r="C25" s="2" t="s">
        <v>16</v>
      </c>
      <c r="D25" s="2">
        <v>0.54987200000000003</v>
      </c>
      <c r="E25" s="2">
        <v>2.0973934594857795</v>
      </c>
      <c r="F25" s="2">
        <v>22.894793250166583</v>
      </c>
      <c r="G25" s="2">
        <v>13.231249999999999</v>
      </c>
      <c r="H25" s="2"/>
      <c r="I25" s="2"/>
      <c r="J25" s="2"/>
      <c r="K25" s="2"/>
      <c r="L25" s="2">
        <f t="shared" si="1"/>
        <v>0.84848841358253702</v>
      </c>
      <c r="M25" s="2" t="e">
        <f t="shared" si="2"/>
        <v>#DIV/0!</v>
      </c>
      <c r="N25" s="2" t="e">
        <f t="shared" si="0"/>
        <v>#DIV/0!</v>
      </c>
      <c r="Q25" s="7"/>
    </row>
    <row r="26" spans="1:17" ht="15.75" x14ac:dyDescent="0.25">
      <c r="A26" s="5">
        <v>20</v>
      </c>
      <c r="B26" s="2">
        <v>4</v>
      </c>
      <c r="C26" s="2" t="s">
        <v>16</v>
      </c>
      <c r="D26" s="2">
        <v>0.54987200000000003</v>
      </c>
      <c r="E26" s="2">
        <v>2.1013942482315118</v>
      </c>
      <c r="F26" s="2">
        <v>22.894793250166583</v>
      </c>
      <c r="G26" s="2">
        <v>17.374375000000001</v>
      </c>
      <c r="H26" s="2"/>
      <c r="I26" s="2"/>
      <c r="J26" s="2"/>
      <c r="K26" s="2"/>
      <c r="L26" s="2">
        <f t="shared" si="1"/>
        <v>0.80142410381817886</v>
      </c>
      <c r="M26" s="2" t="e">
        <f t="shared" si="2"/>
        <v>#DIV/0!</v>
      </c>
      <c r="N26" s="2" t="e">
        <f t="shared" si="0"/>
        <v>#DIV/0!</v>
      </c>
      <c r="Q26" s="7"/>
    </row>
    <row r="27" spans="1:17" ht="15.75" x14ac:dyDescent="0.25">
      <c r="A27" s="5">
        <v>27</v>
      </c>
      <c r="B27" s="2">
        <v>4</v>
      </c>
      <c r="C27" s="2" t="s">
        <v>16</v>
      </c>
      <c r="D27" s="2">
        <v>0.54987200000000003</v>
      </c>
      <c r="E27" s="2">
        <v>2.3529110077723967</v>
      </c>
      <c r="F27" s="2">
        <v>22.894793250166583</v>
      </c>
      <c r="G27" s="2">
        <v>19.583749999999998</v>
      </c>
      <c r="H27" s="2"/>
      <c r="I27" s="2"/>
      <c r="J27" s="2"/>
      <c r="K27" s="3"/>
      <c r="L27" s="2">
        <f t="shared" si="1"/>
        <v>0.80009887674086855</v>
      </c>
      <c r="M27" s="2" t="e">
        <f t="shared" si="2"/>
        <v>#DIV/0!</v>
      </c>
      <c r="N27" s="2" t="e">
        <f t="shared" si="0"/>
        <v>#DIV/0!</v>
      </c>
      <c r="Q27" s="7"/>
    </row>
    <row r="28" spans="1:17" ht="15.75" x14ac:dyDescent="0.25">
      <c r="A28" s="5">
        <v>35</v>
      </c>
      <c r="B28" s="2">
        <v>4</v>
      </c>
      <c r="C28" s="2" t="s">
        <v>16</v>
      </c>
      <c r="D28" s="2">
        <v>0.54987200000000003</v>
      </c>
      <c r="E28" s="2">
        <v>2.2147032996761231</v>
      </c>
      <c r="F28" s="2">
        <v>22.894793250166583</v>
      </c>
      <c r="G28" s="2">
        <v>13.513125</v>
      </c>
      <c r="H28" s="2"/>
      <c r="I28" s="2"/>
      <c r="J28" s="2"/>
      <c r="K28" s="3"/>
      <c r="L28" s="2">
        <f t="shared" si="1"/>
        <v>0.85345698553249827</v>
      </c>
      <c r="M28" s="2" t="e">
        <f t="shared" si="2"/>
        <v>#DIV/0!</v>
      </c>
      <c r="N28" s="2" t="e">
        <f t="shared" si="0"/>
        <v>#DIV/0!</v>
      </c>
      <c r="Q28" s="7"/>
    </row>
    <row r="29" spans="1:17" ht="15.75" x14ac:dyDescent="0.25">
      <c r="A29" s="5">
        <v>42</v>
      </c>
      <c r="B29" s="2">
        <v>4</v>
      </c>
      <c r="C29" s="2" t="s">
        <v>16</v>
      </c>
      <c r="D29" s="2">
        <v>0.54987200000000003</v>
      </c>
      <c r="E29" s="2">
        <v>2.2610592869843367</v>
      </c>
      <c r="F29" s="2">
        <v>22.894793250166583</v>
      </c>
      <c r="G29" s="2">
        <v>12.5725</v>
      </c>
      <c r="H29" s="2"/>
      <c r="I29" s="2"/>
      <c r="J29" s="2"/>
      <c r="K29" s="2"/>
      <c r="L29" s="2">
        <f t="shared" si="1"/>
        <v>0.86645286553444278</v>
      </c>
      <c r="M29" s="2" t="e">
        <f t="shared" si="2"/>
        <v>#DIV/0!</v>
      </c>
      <c r="N29" s="2" t="e">
        <f t="shared" si="0"/>
        <v>#DIV/0!</v>
      </c>
      <c r="Q29" s="7"/>
    </row>
    <row r="30" spans="1:17" ht="15.75" x14ac:dyDescent="0.25">
      <c r="A30" s="5">
        <v>5</v>
      </c>
      <c r="B30" s="2">
        <v>5</v>
      </c>
      <c r="C30" s="2" t="s">
        <v>17</v>
      </c>
      <c r="D30" s="2">
        <v>0.50941000000000003</v>
      </c>
      <c r="E30" s="2">
        <v>2.0828444566032069</v>
      </c>
      <c r="F30" s="2">
        <v>22.11404138309171</v>
      </c>
      <c r="G30" s="2">
        <v>13.445625</v>
      </c>
      <c r="H30" s="2"/>
      <c r="I30" s="2"/>
      <c r="J30" s="2"/>
      <c r="K30" s="3"/>
      <c r="L30" s="2">
        <f t="shared" si="1"/>
        <v>0.85129570786659736</v>
      </c>
      <c r="M30" s="2" t="e">
        <f t="shared" si="2"/>
        <v>#DIV/0!</v>
      </c>
      <c r="N30" s="2" t="e">
        <f t="shared" si="0"/>
        <v>#DIV/0!</v>
      </c>
      <c r="Q30" s="7"/>
    </row>
    <row r="31" spans="1:17" ht="15.75" x14ac:dyDescent="0.25">
      <c r="A31" s="5">
        <v>13</v>
      </c>
      <c r="B31" s="2">
        <v>5</v>
      </c>
      <c r="C31" s="2" t="s">
        <v>17</v>
      </c>
      <c r="D31" s="2">
        <v>0.50941000000000003</v>
      </c>
      <c r="E31" s="2">
        <v>2.118670589870586</v>
      </c>
      <c r="F31" s="2">
        <v>22.11404138309171</v>
      </c>
      <c r="G31" s="2">
        <v>19.202500000000001</v>
      </c>
      <c r="H31" s="2"/>
      <c r="I31" s="2"/>
      <c r="J31" s="2"/>
      <c r="K31" s="3"/>
      <c r="L31" s="2">
        <f t="shared" si="1"/>
        <v>0.79121769693650335</v>
      </c>
      <c r="M31" s="2" t="e">
        <f t="shared" si="2"/>
        <v>#DIV/0!</v>
      </c>
      <c r="N31" s="2" t="e">
        <f t="shared" si="0"/>
        <v>#DIV/0!</v>
      </c>
      <c r="Q31" s="7"/>
    </row>
    <row r="32" spans="1:17" ht="15.75" x14ac:dyDescent="0.25">
      <c r="A32" s="5">
        <v>21</v>
      </c>
      <c r="B32" s="2">
        <v>5</v>
      </c>
      <c r="C32" s="2" t="s">
        <v>17</v>
      </c>
      <c r="D32" s="2">
        <v>0.50941000000000003</v>
      </c>
      <c r="E32" s="2">
        <v>2.2481222047176308</v>
      </c>
      <c r="F32" s="2">
        <v>22.11404138309171</v>
      </c>
      <c r="G32" s="2">
        <v>17.044375000000002</v>
      </c>
      <c r="H32" s="2"/>
      <c r="I32" s="2"/>
      <c r="J32" s="2"/>
      <c r="K32" s="2"/>
      <c r="L32" s="2">
        <f t="shared" si="1"/>
        <v>0.82535324780361818</v>
      </c>
      <c r="M32" s="2" t="e">
        <f t="shared" si="2"/>
        <v>#DIV/0!</v>
      </c>
      <c r="N32" s="2" t="e">
        <f t="shared" si="0"/>
        <v>#DIV/0!</v>
      </c>
      <c r="Q32" s="7"/>
    </row>
    <row r="33" spans="1:17" ht="15.75" x14ac:dyDescent="0.25">
      <c r="A33" s="5">
        <v>28</v>
      </c>
      <c r="B33" s="2">
        <v>5</v>
      </c>
      <c r="C33" s="2" t="s">
        <v>17</v>
      </c>
      <c r="D33" s="2">
        <v>0.50941000000000003</v>
      </c>
      <c r="E33" s="2">
        <v>2.0526062247651105</v>
      </c>
      <c r="F33" s="2">
        <v>22.11404138309171</v>
      </c>
      <c r="G33" s="2">
        <v>19.153749999999999</v>
      </c>
      <c r="H33" s="2"/>
      <c r="I33" s="2"/>
      <c r="J33" s="2"/>
      <c r="K33" s="3"/>
      <c r="L33" s="2">
        <f t="shared" si="1"/>
        <v>0.78504501504996516</v>
      </c>
      <c r="M33" s="2" t="e">
        <f t="shared" si="2"/>
        <v>#DIV/0!</v>
      </c>
      <c r="N33" s="2" t="e">
        <f t="shared" si="0"/>
        <v>#DIV/0!</v>
      </c>
      <c r="Q33" s="7"/>
    </row>
    <row r="34" spans="1:17" ht="15.75" x14ac:dyDescent="0.25">
      <c r="A34" s="5">
        <v>36</v>
      </c>
      <c r="B34" s="2">
        <v>5</v>
      </c>
      <c r="C34" s="2" t="s">
        <v>17</v>
      </c>
      <c r="D34" s="2">
        <v>0.50941000000000003</v>
      </c>
      <c r="E34" s="2">
        <v>2.0373206811265607</v>
      </c>
      <c r="F34" s="2">
        <v>22.11404138309171</v>
      </c>
      <c r="G34" s="2">
        <v>15.965624999999999</v>
      </c>
      <c r="H34" s="2"/>
      <c r="I34" s="2"/>
      <c r="J34" s="2"/>
      <c r="K34" s="3"/>
      <c r="L34" s="2">
        <f t="shared" si="1"/>
        <v>0.81947976976439563</v>
      </c>
      <c r="M34" s="2" t="e">
        <f t="shared" si="2"/>
        <v>#DIV/0!</v>
      </c>
      <c r="N34" s="2" t="e">
        <f t="shared" si="0"/>
        <v>#DIV/0!</v>
      </c>
      <c r="Q34" s="7"/>
    </row>
    <row r="35" spans="1:17" ht="15.75" x14ac:dyDescent="0.25">
      <c r="A35" s="5">
        <v>43</v>
      </c>
      <c r="B35" s="2">
        <v>5</v>
      </c>
      <c r="C35" s="2" t="s">
        <v>17</v>
      </c>
      <c r="D35" s="2">
        <v>0.50941000000000003</v>
      </c>
      <c r="E35" s="2">
        <v>2.165095488179599</v>
      </c>
      <c r="F35" s="2">
        <v>22.11404138309171</v>
      </c>
      <c r="G35" s="2">
        <v>14.894375000000002</v>
      </c>
      <c r="H35" s="2"/>
      <c r="I35" s="2"/>
      <c r="J35" s="2"/>
      <c r="K35" s="2"/>
      <c r="L35" s="2">
        <f t="shared" si="1"/>
        <v>0.84153090519641194</v>
      </c>
      <c r="M35" s="2" t="e">
        <f t="shared" si="2"/>
        <v>#DIV/0!</v>
      </c>
      <c r="N35" s="2" t="e">
        <f t="shared" si="0"/>
        <v>#DIV/0!</v>
      </c>
      <c r="Q35" s="7"/>
    </row>
    <row r="36" spans="1:17" ht="15.75" x14ac:dyDescent="0.25">
      <c r="A36" s="5">
        <v>6</v>
      </c>
      <c r="B36" s="2">
        <v>6</v>
      </c>
      <c r="C36" s="2" t="s">
        <v>18</v>
      </c>
      <c r="D36" s="2">
        <v>0.51900500000000005</v>
      </c>
      <c r="E36" s="2">
        <v>2.3440197623418246</v>
      </c>
      <c r="F36" s="2">
        <v>22.681676716490703</v>
      </c>
      <c r="G36" s="2">
        <v>16.2225</v>
      </c>
      <c r="H36" s="2"/>
      <c r="I36" s="2"/>
      <c r="J36" s="2"/>
      <c r="K36" s="3"/>
      <c r="L36" s="2">
        <f t="shared" si="1"/>
        <v>0.84163729927888931</v>
      </c>
      <c r="M36" s="2" t="e">
        <f t="shared" si="2"/>
        <v>#DIV/0!</v>
      </c>
      <c r="N36" s="2" t="e">
        <f t="shared" si="0"/>
        <v>#DIV/0!</v>
      </c>
      <c r="Q36" s="7"/>
    </row>
    <row r="37" spans="1:17" ht="15.75" x14ac:dyDescent="0.25">
      <c r="A37" s="5">
        <v>14</v>
      </c>
      <c r="B37" s="2">
        <v>6</v>
      </c>
      <c r="C37" s="2" t="s">
        <v>18</v>
      </c>
      <c r="D37" s="2">
        <v>0.51900500000000005</v>
      </c>
      <c r="E37" s="2">
        <v>2.2077332984714619</v>
      </c>
      <c r="F37" s="2">
        <v>22.681676716490703</v>
      </c>
      <c r="G37" s="2">
        <v>20.094374999999999</v>
      </c>
      <c r="H37" s="2"/>
      <c r="I37" s="2"/>
      <c r="J37" s="2"/>
      <c r="K37" s="2"/>
      <c r="L37" s="2">
        <f t="shared" si="1"/>
        <v>0.79173116849052494</v>
      </c>
      <c r="M37" s="2" t="e">
        <f t="shared" si="2"/>
        <v>#DIV/0!</v>
      </c>
      <c r="N37" s="2" t="e">
        <f t="shared" si="0"/>
        <v>#DIV/0!</v>
      </c>
      <c r="Q37" s="7"/>
    </row>
    <row r="38" spans="1:17" ht="15.75" x14ac:dyDescent="0.25">
      <c r="A38" s="5">
        <v>22</v>
      </c>
      <c r="B38" s="2">
        <v>6</v>
      </c>
      <c r="C38" s="2" t="s">
        <v>18</v>
      </c>
      <c r="D38" s="2">
        <v>0.51900500000000005</v>
      </c>
      <c r="E38" s="2">
        <v>2.1891152703304835</v>
      </c>
      <c r="F38" s="2">
        <v>22.681676716490703</v>
      </c>
      <c r="G38" s="2">
        <v>13.750000000000002</v>
      </c>
      <c r="H38" s="2"/>
      <c r="I38" s="2"/>
      <c r="J38" s="2"/>
      <c r="K38" s="2"/>
      <c r="L38" s="2">
        <f t="shared" si="1"/>
        <v>0.85627561684408837</v>
      </c>
      <c r="M38" s="2" t="e">
        <f t="shared" si="2"/>
        <v>#DIV/0!</v>
      </c>
      <c r="N38" s="2" t="e">
        <f t="shared" si="0"/>
        <v>#DIV/0!</v>
      </c>
      <c r="Q38" s="7"/>
    </row>
    <row r="39" spans="1:17" ht="15.75" x14ac:dyDescent="0.25">
      <c r="A39" s="5">
        <v>29</v>
      </c>
      <c r="B39" s="2">
        <v>6</v>
      </c>
      <c r="C39" s="2" t="s">
        <v>18</v>
      </c>
      <c r="D39" s="2">
        <v>0.51900500000000005</v>
      </c>
      <c r="E39" s="2">
        <v>2.0713213206306027</v>
      </c>
      <c r="F39" s="2">
        <v>22.681676716490703</v>
      </c>
      <c r="G39" s="2">
        <v>19.786249999999999</v>
      </c>
      <c r="H39" s="2"/>
      <c r="I39" s="2"/>
      <c r="J39" s="2"/>
      <c r="K39" s="3"/>
      <c r="L39" s="2">
        <f t="shared" si="1"/>
        <v>0.78141900314370161</v>
      </c>
      <c r="M39" s="2" t="e">
        <f t="shared" si="2"/>
        <v>#DIV/0!</v>
      </c>
      <c r="N39" s="2" t="e">
        <f t="shared" si="0"/>
        <v>#DIV/0!</v>
      </c>
      <c r="Q39" s="7"/>
    </row>
    <row r="40" spans="1:17" ht="15.75" x14ac:dyDescent="0.25">
      <c r="A40" s="5">
        <v>37</v>
      </c>
      <c r="B40" s="2">
        <v>6</v>
      </c>
      <c r="C40" s="2" t="s">
        <v>18</v>
      </c>
      <c r="D40" s="2">
        <v>0.51900500000000005</v>
      </c>
      <c r="E40" s="2">
        <v>2.2279550770863015</v>
      </c>
      <c r="F40" s="2">
        <v>22.681676716490703</v>
      </c>
      <c r="G40" s="2">
        <v>17.498125000000002</v>
      </c>
      <c r="H40" s="2"/>
      <c r="I40" s="2"/>
      <c r="J40" s="2"/>
      <c r="K40" s="3"/>
      <c r="L40" s="2">
        <f t="shared" si="1"/>
        <v>0.82028618212482018</v>
      </c>
      <c r="M40" s="2" t="e">
        <f t="shared" si="2"/>
        <v>#DIV/0!</v>
      </c>
      <c r="N40" s="2" t="e">
        <f t="shared" si="0"/>
        <v>#DIV/0!</v>
      </c>
      <c r="Q40" s="7"/>
    </row>
    <row r="41" spans="1:17" ht="15.75" x14ac:dyDescent="0.25">
      <c r="A41" s="5">
        <v>44</v>
      </c>
      <c r="B41" s="2">
        <v>6</v>
      </c>
      <c r="C41" s="2" t="s">
        <v>18</v>
      </c>
      <c r="D41" s="2">
        <v>0.51900500000000005</v>
      </c>
      <c r="E41" s="2">
        <v>2.2344122404389331</v>
      </c>
      <c r="F41" s="2">
        <v>22.681676716490703</v>
      </c>
      <c r="G41" s="2">
        <v>16.86375</v>
      </c>
      <c r="H41" s="2"/>
      <c r="I41" s="2"/>
      <c r="J41" s="2"/>
      <c r="K41" s="2"/>
      <c r="L41" s="2">
        <f t="shared" si="1"/>
        <v>0.82730202741482162</v>
      </c>
      <c r="M41" s="2" t="e">
        <f t="shared" si="2"/>
        <v>#DIV/0!</v>
      </c>
      <c r="N41" s="2" t="e">
        <f t="shared" si="0"/>
        <v>#DIV/0!</v>
      </c>
      <c r="Q41" s="7"/>
    </row>
    <row r="42" spans="1:17" ht="15.75" x14ac:dyDescent="0.25">
      <c r="A42" s="5">
        <v>7</v>
      </c>
      <c r="B42" s="2">
        <v>7</v>
      </c>
      <c r="C42" s="2" t="s">
        <v>19</v>
      </c>
      <c r="D42" s="2">
        <v>0.56335800000000003</v>
      </c>
      <c r="E42" s="2">
        <v>2.2056707409565779</v>
      </c>
      <c r="F42" s="2">
        <v>23.779256914732159</v>
      </c>
      <c r="G42" s="2">
        <v>16.515625</v>
      </c>
      <c r="H42" s="2"/>
      <c r="I42" s="2"/>
      <c r="J42" s="2"/>
      <c r="K42" s="2"/>
      <c r="L42" s="2">
        <f t="shared" si="1"/>
        <v>0.82260534996443002</v>
      </c>
      <c r="M42" s="2" t="e">
        <f t="shared" si="2"/>
        <v>#DIV/0!</v>
      </c>
      <c r="N42" s="2" t="e">
        <f t="shared" si="0"/>
        <v>#DIV/0!</v>
      </c>
      <c r="Q42" s="7"/>
    </row>
    <row r="43" spans="1:17" ht="15.75" x14ac:dyDescent="0.25">
      <c r="A43" s="5">
        <v>15</v>
      </c>
      <c r="B43" s="2">
        <v>7</v>
      </c>
      <c r="C43" s="2" t="s">
        <v>19</v>
      </c>
      <c r="D43" s="2">
        <v>0.56335800000000003</v>
      </c>
      <c r="E43" s="2">
        <v>2.406849811477386</v>
      </c>
      <c r="F43" s="2">
        <v>23.779256914732159</v>
      </c>
      <c r="G43" s="2">
        <v>13.696249999999999</v>
      </c>
      <c r="H43" s="2"/>
      <c r="I43" s="2"/>
      <c r="J43" s="2"/>
      <c r="K43" s="2"/>
      <c r="L43" s="2">
        <f t="shared" si="1"/>
        <v>0.8651847968309555</v>
      </c>
      <c r="M43" s="2" t="e">
        <f t="shared" si="2"/>
        <v>#DIV/0!</v>
      </c>
      <c r="N43" s="2" t="e">
        <f t="shared" si="0"/>
        <v>#DIV/0!</v>
      </c>
      <c r="Q43" s="7"/>
    </row>
    <row r="44" spans="1:17" ht="15.75" x14ac:dyDescent="0.25">
      <c r="A44" s="5">
        <v>23</v>
      </c>
      <c r="B44" s="2">
        <v>7</v>
      </c>
      <c r="C44" s="2" t="s">
        <v>19</v>
      </c>
      <c r="D44" s="2">
        <v>0.56335800000000003</v>
      </c>
      <c r="E44" s="2">
        <v>2.348314848592822</v>
      </c>
      <c r="F44" s="2">
        <v>23.779256914732159</v>
      </c>
      <c r="G44" s="2">
        <v>13.903124999999999</v>
      </c>
      <c r="H44" s="2"/>
      <c r="I44" s="2"/>
      <c r="J44" s="2"/>
      <c r="K44" s="3"/>
      <c r="L44" s="2">
        <f t="shared" si="1"/>
        <v>0.8597372691800883</v>
      </c>
      <c r="M44" s="2" t="e">
        <f t="shared" si="2"/>
        <v>#DIV/0!</v>
      </c>
      <c r="N44" s="2" t="e">
        <f t="shared" si="0"/>
        <v>#DIV/0!</v>
      </c>
      <c r="Q44" s="7"/>
    </row>
    <row r="45" spans="1:17" ht="15.75" x14ac:dyDescent="0.25">
      <c r="A45" s="5">
        <v>30</v>
      </c>
      <c r="B45" s="2">
        <v>7</v>
      </c>
      <c r="C45" s="2" t="s">
        <v>19</v>
      </c>
      <c r="D45" s="2">
        <v>0.56335800000000003</v>
      </c>
      <c r="E45" s="2">
        <v>2.2477919544535374</v>
      </c>
      <c r="F45" s="2">
        <v>23.779256914732159</v>
      </c>
      <c r="G45" s="2">
        <v>15.323125000000001</v>
      </c>
      <c r="H45" s="2"/>
      <c r="I45" s="2"/>
      <c r="J45" s="2"/>
      <c r="K45" s="2"/>
      <c r="L45" s="2">
        <f t="shared" si="1"/>
        <v>0.83849818075660998</v>
      </c>
      <c r="M45" s="2" t="e">
        <f t="shared" si="2"/>
        <v>#DIV/0!</v>
      </c>
      <c r="N45" s="2" t="e">
        <f t="shared" si="0"/>
        <v>#DIV/0!</v>
      </c>
      <c r="Q45" s="7"/>
    </row>
    <row r="46" spans="1:17" ht="15.75" x14ac:dyDescent="0.25">
      <c r="A46" s="5">
        <v>38</v>
      </c>
      <c r="B46" s="2">
        <v>7</v>
      </c>
      <c r="C46" s="2" t="s">
        <v>19</v>
      </c>
      <c r="D46" s="2">
        <v>0.56335800000000003</v>
      </c>
      <c r="E46" s="2">
        <v>2.3074811630956842</v>
      </c>
      <c r="F46" s="2">
        <v>23.779256914732159</v>
      </c>
      <c r="G46" s="2">
        <v>14.306875</v>
      </c>
      <c r="H46" s="2"/>
      <c r="I46" s="2"/>
      <c r="J46" s="2"/>
      <c r="K46" s="2"/>
      <c r="L46" s="2">
        <f t="shared" si="1"/>
        <v>0.85310980574879114</v>
      </c>
      <c r="M46" s="2" t="e">
        <f t="shared" si="2"/>
        <v>#DIV/0!</v>
      </c>
      <c r="N46" s="2" t="e">
        <f t="shared" si="0"/>
        <v>#DIV/0!</v>
      </c>
      <c r="Q46" s="7"/>
    </row>
    <row r="47" spans="1:17" ht="15.75" x14ac:dyDescent="0.25">
      <c r="A47" s="5">
        <v>45</v>
      </c>
      <c r="B47" s="2">
        <v>7</v>
      </c>
      <c r="C47" s="2" t="s">
        <v>19</v>
      </c>
      <c r="D47" s="2">
        <v>0.56335800000000003</v>
      </c>
      <c r="E47" s="2">
        <v>2.116596572323469</v>
      </c>
      <c r="F47" s="2">
        <v>23.779256914732159</v>
      </c>
      <c r="G47" s="2">
        <v>16.431249999999999</v>
      </c>
      <c r="H47" s="2"/>
      <c r="I47" s="2"/>
      <c r="J47" s="2"/>
      <c r="K47" s="2"/>
      <c r="L47" s="2">
        <f t="shared" si="1"/>
        <v>0.81608434347366776</v>
      </c>
      <c r="M47" s="2" t="e">
        <f t="shared" si="2"/>
        <v>#DIV/0!</v>
      </c>
      <c r="N47" s="2" t="e">
        <f t="shared" si="0"/>
        <v>#DIV/0!</v>
      </c>
      <c r="Q47" s="7"/>
    </row>
    <row r="48" spans="1:17" ht="15.75" x14ac:dyDescent="0.25">
      <c r="A48" s="6">
        <v>8</v>
      </c>
      <c r="B48" s="2">
        <v>8</v>
      </c>
      <c r="D48" s="2">
        <v>0.54139400000000004</v>
      </c>
      <c r="E48" s="2">
        <v>2.2348727874272654</v>
      </c>
      <c r="F48" s="2">
        <v>22.614868416778549</v>
      </c>
      <c r="G48" s="2">
        <v>17.658750000000001</v>
      </c>
      <c r="H48" s="2"/>
      <c r="I48" s="2"/>
      <c r="J48" s="2"/>
      <c r="K48" s="2"/>
      <c r="L48" s="2">
        <f t="shared" si="1"/>
        <v>0.81084121144654908</v>
      </c>
      <c r="M48" s="2" t="e">
        <f t="shared" si="2"/>
        <v>#DIV/0!</v>
      </c>
      <c r="N48" s="2" t="e">
        <f t="shared" si="0"/>
        <v>#DIV/0!</v>
      </c>
      <c r="Q48" s="7"/>
    </row>
    <row r="49" spans="1:17" ht="15.75" x14ac:dyDescent="0.25">
      <c r="A49" s="6">
        <v>16</v>
      </c>
      <c r="B49" s="2">
        <v>8</v>
      </c>
      <c r="D49" s="2">
        <v>0.54139400000000004</v>
      </c>
      <c r="E49" s="2">
        <v>2.1121240528969234</v>
      </c>
      <c r="F49" s="2">
        <v>22.614868416778549</v>
      </c>
      <c r="G49" s="2">
        <v>15.686249999999999</v>
      </c>
      <c r="H49" s="2"/>
      <c r="I49" s="2"/>
      <c r="J49" s="2"/>
      <c r="K49" s="2"/>
      <c r="L49" s="2">
        <f t="shared" si="1"/>
        <v>0.82220518842913815</v>
      </c>
      <c r="M49" s="2" t="e">
        <f t="shared" si="2"/>
        <v>#DIV/0!</v>
      </c>
      <c r="N49" s="2" t="e">
        <f t="shared" si="0"/>
        <v>#DIV/0!</v>
      </c>
      <c r="Q49" s="7"/>
    </row>
    <row r="50" spans="1:17" ht="15.75" x14ac:dyDescent="0.25">
      <c r="A50" s="6">
        <v>24</v>
      </c>
      <c r="B50" s="2">
        <v>8</v>
      </c>
      <c r="D50" s="2">
        <v>0.54139400000000004</v>
      </c>
      <c r="E50" s="2">
        <v>2.203207923175873</v>
      </c>
      <c r="F50" s="2">
        <v>22.614868416778549</v>
      </c>
      <c r="G50" s="2">
        <v>17.934687499999999</v>
      </c>
      <c r="H50" s="2"/>
      <c r="I50" s="2"/>
      <c r="J50" s="2"/>
      <c r="K50" s="2"/>
      <c r="L50" s="2">
        <f t="shared" si="1"/>
        <v>0.80512429368279315</v>
      </c>
      <c r="M50" s="2" t="e">
        <f t="shared" si="2"/>
        <v>#DIV/0!</v>
      </c>
      <c r="N50" s="2" t="e">
        <f t="shared" si="0"/>
        <v>#DIV/0!</v>
      </c>
      <c r="Q50" s="7"/>
    </row>
    <row r="51" spans="1:17" ht="15.75" x14ac:dyDescent="0.25">
      <c r="A51" s="6">
        <v>31</v>
      </c>
      <c r="B51" s="2">
        <v>8</v>
      </c>
      <c r="D51" s="2">
        <v>0.54139400000000004</v>
      </c>
      <c r="E51" s="2">
        <v>2.201479999096791</v>
      </c>
      <c r="F51" s="2">
        <v>22.614868416778549</v>
      </c>
      <c r="G51" s="2">
        <v>14.002500000000001</v>
      </c>
      <c r="H51" s="2"/>
      <c r="I51" s="2"/>
      <c r="J51" s="2"/>
      <c r="K51" s="2"/>
      <c r="L51" s="2">
        <f t="shared" si="1"/>
        <v>0.84773145060335586</v>
      </c>
      <c r="M51" s="2" t="e">
        <f t="shared" si="2"/>
        <v>#DIV/0!</v>
      </c>
      <c r="N51" s="2" t="e">
        <f t="shared" si="0"/>
        <v>#DIV/0!</v>
      </c>
      <c r="Q51" s="7"/>
    </row>
    <row r="52" spans="1:17" ht="15.75" x14ac:dyDescent="0.25">
      <c r="A52" s="6">
        <v>40</v>
      </c>
      <c r="B52" s="2">
        <v>8</v>
      </c>
      <c r="D52" s="2">
        <v>0.54139400000000004</v>
      </c>
      <c r="E52" s="2">
        <v>2.1880001789602752</v>
      </c>
      <c r="F52" s="2">
        <v>22.614868416778549</v>
      </c>
      <c r="G52" s="2">
        <v>13.151250000000001</v>
      </c>
      <c r="H52" s="2"/>
      <c r="I52" s="2"/>
      <c r="J52" s="2"/>
      <c r="K52" s="2"/>
      <c r="L52" s="2">
        <f t="shared" si="1"/>
        <v>0.85610720329150758</v>
      </c>
      <c r="M52" s="2" t="e">
        <f t="shared" si="2"/>
        <v>#DIV/0!</v>
      </c>
      <c r="N52" s="2" t="e">
        <f t="shared" si="0"/>
        <v>#DIV/0!</v>
      </c>
      <c r="Q52" s="7"/>
    </row>
    <row r="53" spans="1:17" ht="15.75" x14ac:dyDescent="0.25">
      <c r="A53" s="6">
        <v>48</v>
      </c>
      <c r="B53" s="2">
        <v>8</v>
      </c>
      <c r="D53" s="2">
        <v>0.54139400000000004</v>
      </c>
      <c r="E53" s="2">
        <v>2.1314197379602247</v>
      </c>
      <c r="F53" s="2">
        <v>22.614868416778549</v>
      </c>
      <c r="G53" s="2">
        <v>15.755625</v>
      </c>
      <c r="H53" s="2"/>
      <c r="I53" s="2"/>
      <c r="J53" s="2"/>
      <c r="K53" s="2"/>
      <c r="L53" s="2">
        <f t="shared" si="1"/>
        <v>0.82303555206459411</v>
      </c>
      <c r="M53" s="2" t="e">
        <f t="shared" si="2"/>
        <v>#DIV/0!</v>
      </c>
      <c r="N53" s="2" t="e">
        <f t="shared" si="0"/>
        <v>#DIV/0!</v>
      </c>
      <c r="Q53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3"/>
  <sheetViews>
    <sheetView workbookViewId="0">
      <selection activeCell="K1" sqref="K1"/>
    </sheetView>
  </sheetViews>
  <sheetFormatPr defaultRowHeight="12.75" x14ac:dyDescent="0.2"/>
  <cols>
    <col min="8" max="8" width="19.85546875" customWidth="1"/>
    <col min="9" max="9" width="20" customWidth="1"/>
    <col min="10" max="10" width="23.5703125" customWidth="1"/>
    <col min="11" max="11" width="19.28515625" customWidth="1"/>
  </cols>
  <sheetData>
    <row r="1" spans="1:11" s="9" customFormat="1" x14ac:dyDescent="0.2">
      <c r="A1" s="8" t="s">
        <v>20</v>
      </c>
      <c r="B1" s="8" t="s">
        <v>0</v>
      </c>
      <c r="C1" s="8" t="s">
        <v>21</v>
      </c>
      <c r="D1" s="8" t="s">
        <v>22</v>
      </c>
      <c r="E1" s="8" t="s">
        <v>23</v>
      </c>
      <c r="F1" s="8" t="s">
        <v>24</v>
      </c>
      <c r="G1" s="8" t="s">
        <v>25</v>
      </c>
      <c r="H1" s="8" t="s">
        <v>44</v>
      </c>
      <c r="I1" s="8" t="s">
        <v>45</v>
      </c>
      <c r="J1" s="8" t="s">
        <v>46</v>
      </c>
      <c r="K1" s="9" t="s">
        <v>47</v>
      </c>
    </row>
    <row r="2" spans="1:11" x14ac:dyDescent="0.2">
      <c r="A2" s="6">
        <v>1</v>
      </c>
      <c r="B2" s="6">
        <v>1</v>
      </c>
      <c r="C2" s="6" t="s">
        <v>26</v>
      </c>
      <c r="D2" s="6" t="s">
        <v>27</v>
      </c>
      <c r="E2" s="6" t="s">
        <v>28</v>
      </c>
      <c r="F2" s="6" t="s">
        <v>29</v>
      </c>
      <c r="G2" s="6" t="s">
        <v>27</v>
      </c>
      <c r="H2" s="6">
        <v>0.55486654374004896</v>
      </c>
      <c r="I2" s="6">
        <v>0.93598808704118541</v>
      </c>
      <c r="J2" s="6">
        <v>0.98095286699641215</v>
      </c>
      <c r="K2">
        <v>0.84631702237591167</v>
      </c>
    </row>
    <row r="3" spans="1:11" x14ac:dyDescent="0.2">
      <c r="A3" s="6">
        <v>9</v>
      </c>
      <c r="B3" s="6">
        <v>1</v>
      </c>
      <c r="C3" s="6" t="s">
        <v>30</v>
      </c>
      <c r="D3" s="6" t="s">
        <v>27</v>
      </c>
      <c r="E3" s="6" t="s">
        <v>28</v>
      </c>
      <c r="F3" s="6" t="s">
        <v>29</v>
      </c>
      <c r="G3" s="6" t="s">
        <v>27</v>
      </c>
      <c r="H3" s="6">
        <v>0.45442708044627456</v>
      </c>
      <c r="I3" s="6">
        <v>0.87208416059262339</v>
      </c>
      <c r="J3" s="6">
        <v>0.97396098403358911</v>
      </c>
      <c r="K3">
        <v>0.83453758029864911</v>
      </c>
    </row>
    <row r="4" spans="1:11" x14ac:dyDescent="0.2">
      <c r="A4" s="6">
        <v>17</v>
      </c>
      <c r="B4" s="6">
        <v>1</v>
      </c>
      <c r="C4" s="6" t="s">
        <v>31</v>
      </c>
      <c r="D4" s="6" t="s">
        <v>27</v>
      </c>
      <c r="E4" s="6" t="s">
        <v>28</v>
      </c>
      <c r="F4" s="6" t="s">
        <v>29</v>
      </c>
      <c r="G4" s="6" t="s">
        <v>27</v>
      </c>
      <c r="H4" s="6">
        <v>0.59016918123055595</v>
      </c>
      <c r="I4" s="6">
        <v>0.80172371139217691</v>
      </c>
      <c r="J4" s="6">
        <v>0.97985713644134542</v>
      </c>
      <c r="K4">
        <v>0.85201509513227602</v>
      </c>
    </row>
    <row r="5" spans="1:11" x14ac:dyDescent="0.2">
      <c r="A5" s="6">
        <v>32</v>
      </c>
      <c r="B5" s="6">
        <v>1</v>
      </c>
      <c r="C5" s="6" t="s">
        <v>32</v>
      </c>
      <c r="D5" s="6" t="s">
        <v>27</v>
      </c>
      <c r="E5" s="6" t="s">
        <v>28</v>
      </c>
      <c r="F5" s="6" t="s">
        <v>29</v>
      </c>
      <c r="G5" s="6" t="s">
        <v>27</v>
      </c>
      <c r="H5" s="6">
        <v>0.54770678427399377</v>
      </c>
      <c r="I5" s="6">
        <v>0.84922126333610659</v>
      </c>
      <c r="J5" s="6">
        <v>0.96820504818248732</v>
      </c>
      <c r="K5">
        <v>0.82448040461029448</v>
      </c>
    </row>
    <row r="6" spans="1:11" x14ac:dyDescent="0.2">
      <c r="A6" s="6">
        <v>39</v>
      </c>
      <c r="B6" s="6">
        <v>1</v>
      </c>
      <c r="C6" s="6" t="s">
        <v>33</v>
      </c>
      <c r="D6" s="6" t="s">
        <v>27</v>
      </c>
      <c r="E6" s="6" t="s">
        <v>28</v>
      </c>
      <c r="F6" s="6" t="s">
        <v>29</v>
      </c>
      <c r="G6" s="6" t="s">
        <v>27</v>
      </c>
      <c r="H6" s="6">
        <v>0.41600775474096052</v>
      </c>
      <c r="I6" s="6">
        <v>0.82512833530530771</v>
      </c>
      <c r="J6" s="6">
        <v>0.97592924384598423</v>
      </c>
      <c r="K6">
        <v>0.78059050269217323</v>
      </c>
    </row>
    <row r="7" spans="1:11" x14ac:dyDescent="0.2">
      <c r="A7" s="6">
        <v>47</v>
      </c>
      <c r="B7" s="6">
        <v>1</v>
      </c>
      <c r="C7" s="6" t="s">
        <v>34</v>
      </c>
      <c r="D7" s="6" t="s">
        <v>27</v>
      </c>
      <c r="E7" s="6" t="s">
        <v>28</v>
      </c>
      <c r="F7" s="6" t="s">
        <v>29</v>
      </c>
      <c r="G7" s="6" t="s">
        <v>27</v>
      </c>
      <c r="H7" s="6">
        <v>0.50140253638165988</v>
      </c>
      <c r="I7" s="6">
        <v>0.87680364907300556</v>
      </c>
      <c r="J7" s="6">
        <v>0.98320947924123325</v>
      </c>
      <c r="K7">
        <v>0.84944824374979233</v>
      </c>
    </row>
    <row r="8" spans="1:11" x14ac:dyDescent="0.2">
      <c r="A8" s="6">
        <v>2</v>
      </c>
      <c r="B8" s="6">
        <v>2</v>
      </c>
      <c r="C8" s="6" t="s">
        <v>26</v>
      </c>
      <c r="D8" s="6" t="s">
        <v>35</v>
      </c>
      <c r="E8" s="6" t="s">
        <v>28</v>
      </c>
      <c r="F8" s="6" t="s">
        <v>29</v>
      </c>
      <c r="G8" s="6" t="s">
        <v>35</v>
      </c>
      <c r="H8" s="6">
        <v>0.63021456978057522</v>
      </c>
      <c r="I8" s="6">
        <v>0.74944473817479507</v>
      </c>
      <c r="J8" s="6">
        <v>0.95556368901843403</v>
      </c>
      <c r="K8">
        <v>0.83406148601667496</v>
      </c>
    </row>
    <row r="9" spans="1:11" x14ac:dyDescent="0.2">
      <c r="A9" s="6">
        <v>10</v>
      </c>
      <c r="B9" s="6">
        <v>2</v>
      </c>
      <c r="C9" s="6" t="s">
        <v>30</v>
      </c>
      <c r="D9" s="6" t="s">
        <v>35</v>
      </c>
      <c r="E9" s="6" t="s">
        <v>28</v>
      </c>
      <c r="F9" s="6" t="s">
        <v>29</v>
      </c>
      <c r="G9" s="6" t="s">
        <v>35</v>
      </c>
      <c r="H9" s="6">
        <v>0.58449003515256248</v>
      </c>
      <c r="I9" s="6">
        <v>0.87225419545043714</v>
      </c>
      <c r="J9" s="6">
        <v>0.98382974284892399</v>
      </c>
      <c r="K9">
        <v>0.81369042068450592</v>
      </c>
    </row>
    <row r="10" spans="1:11" x14ac:dyDescent="0.2">
      <c r="A10" s="6">
        <v>18</v>
      </c>
      <c r="B10" s="6">
        <v>2</v>
      </c>
      <c r="C10" s="6" t="s">
        <v>31</v>
      </c>
      <c r="D10" s="6" t="s">
        <v>35</v>
      </c>
      <c r="E10" s="6" t="s">
        <v>28</v>
      </c>
      <c r="F10" s="6" t="s">
        <v>29</v>
      </c>
      <c r="G10" s="6" t="s">
        <v>35</v>
      </c>
      <c r="H10" s="6">
        <v>0.38539539756746577</v>
      </c>
      <c r="I10" s="6">
        <v>0.89397233072743387</v>
      </c>
      <c r="J10" s="6">
        <v>0.97531216448271163</v>
      </c>
      <c r="K10">
        <v>0.74070749457582585</v>
      </c>
    </row>
    <row r="11" spans="1:11" x14ac:dyDescent="0.2">
      <c r="A11" s="6">
        <v>25</v>
      </c>
      <c r="B11" s="6">
        <v>2</v>
      </c>
      <c r="C11" s="6" t="s">
        <v>32</v>
      </c>
      <c r="D11" s="6" t="s">
        <v>35</v>
      </c>
      <c r="E11" s="6" t="s">
        <v>28</v>
      </c>
      <c r="F11" s="6" t="s">
        <v>29</v>
      </c>
      <c r="G11" s="6" t="s">
        <v>35</v>
      </c>
      <c r="H11" s="6">
        <v>0.61437116370111244</v>
      </c>
      <c r="I11" s="6">
        <v>0.8459947370954356</v>
      </c>
      <c r="J11" s="6">
        <v>0.92121210236343776</v>
      </c>
      <c r="K11">
        <v>0.75820607247007021</v>
      </c>
    </row>
    <row r="12" spans="1:11" x14ac:dyDescent="0.2">
      <c r="A12" s="6">
        <v>33</v>
      </c>
      <c r="B12" s="6">
        <v>2</v>
      </c>
      <c r="C12" s="6" t="s">
        <v>33</v>
      </c>
      <c r="D12" s="6" t="s">
        <v>35</v>
      </c>
      <c r="E12" s="6" t="s">
        <v>28</v>
      </c>
      <c r="F12" s="6" t="s">
        <v>29</v>
      </c>
      <c r="G12" s="6" t="s">
        <v>35</v>
      </c>
      <c r="H12" s="6">
        <v>0.42966293046643567</v>
      </c>
      <c r="I12" s="6">
        <v>0.93205485390528242</v>
      </c>
      <c r="J12" s="6">
        <v>0.98170624221700276</v>
      </c>
      <c r="K12">
        <v>0.84765053600433882</v>
      </c>
    </row>
    <row r="13" spans="1:11" x14ac:dyDescent="0.2">
      <c r="A13" s="6">
        <v>46</v>
      </c>
      <c r="B13" s="6">
        <v>2</v>
      </c>
      <c r="C13" s="6" t="s">
        <v>34</v>
      </c>
      <c r="D13" s="6" t="s">
        <v>35</v>
      </c>
      <c r="E13" s="6" t="s">
        <v>28</v>
      </c>
      <c r="F13" s="6" t="s">
        <v>29</v>
      </c>
      <c r="G13" s="6" t="s">
        <v>35</v>
      </c>
      <c r="H13" s="6">
        <v>0.19550994084613371</v>
      </c>
      <c r="I13" s="6">
        <v>0.88963200446377744</v>
      </c>
      <c r="J13" s="6">
        <v>0.92611366859352484</v>
      </c>
      <c r="K13">
        <v>0.7538564180613645</v>
      </c>
    </row>
    <row r="14" spans="1:11" x14ac:dyDescent="0.2">
      <c r="A14" s="6">
        <v>3</v>
      </c>
      <c r="B14" s="6">
        <v>3</v>
      </c>
      <c r="C14" s="6" t="s">
        <v>26</v>
      </c>
      <c r="D14" s="6" t="s">
        <v>36</v>
      </c>
      <c r="E14" s="6" t="s">
        <v>37</v>
      </c>
      <c r="F14" s="6" t="s">
        <v>29</v>
      </c>
      <c r="G14" s="6" t="s">
        <v>27</v>
      </c>
      <c r="H14" s="6">
        <v>0.67795696107980263</v>
      </c>
      <c r="I14" s="6">
        <v>0.93905052033896586</v>
      </c>
      <c r="J14" s="6">
        <v>0.99056769501168518</v>
      </c>
      <c r="K14">
        <v>0.8434590091870553</v>
      </c>
    </row>
    <row r="15" spans="1:11" x14ac:dyDescent="0.2">
      <c r="A15" s="6">
        <v>11</v>
      </c>
      <c r="B15" s="6">
        <v>3</v>
      </c>
      <c r="C15" s="6" t="s">
        <v>30</v>
      </c>
      <c r="D15" s="6" t="s">
        <v>36</v>
      </c>
      <c r="E15" s="6" t="s">
        <v>37</v>
      </c>
      <c r="F15" s="6" t="s">
        <v>29</v>
      </c>
      <c r="G15" s="6" t="s">
        <v>27</v>
      </c>
      <c r="H15" s="6">
        <v>0.61383844643194352</v>
      </c>
      <c r="I15" s="6">
        <v>0.9012747007574976</v>
      </c>
      <c r="J15" s="6">
        <v>0.98551669817659193</v>
      </c>
      <c r="K15">
        <v>0.86507276525907373</v>
      </c>
    </row>
    <row r="16" spans="1:11" x14ac:dyDescent="0.2">
      <c r="A16" s="6">
        <v>19</v>
      </c>
      <c r="B16" s="6">
        <v>3</v>
      </c>
      <c r="C16" s="6" t="s">
        <v>31</v>
      </c>
      <c r="D16" s="6" t="s">
        <v>36</v>
      </c>
      <c r="E16" s="6" t="s">
        <v>37</v>
      </c>
      <c r="F16" s="6" t="s">
        <v>29</v>
      </c>
      <c r="G16" s="6" t="s">
        <v>27</v>
      </c>
      <c r="H16" s="6">
        <v>0.55654324409155609</v>
      </c>
      <c r="I16" s="6">
        <v>0.90422251948427979</v>
      </c>
      <c r="J16" s="6">
        <v>0.97983028014051521</v>
      </c>
      <c r="K16">
        <v>0.87668009804723535</v>
      </c>
    </row>
    <row r="17" spans="1:11" x14ac:dyDescent="0.2">
      <c r="A17" s="6">
        <v>26</v>
      </c>
      <c r="B17" s="6">
        <v>3</v>
      </c>
      <c r="C17" s="6" t="s">
        <v>32</v>
      </c>
      <c r="D17" s="6" t="s">
        <v>36</v>
      </c>
      <c r="E17" s="6" t="s">
        <v>37</v>
      </c>
      <c r="F17" s="6" t="s">
        <v>29</v>
      </c>
      <c r="G17" s="6" t="s">
        <v>27</v>
      </c>
      <c r="H17" s="6">
        <v>0.49179108584848197</v>
      </c>
      <c r="I17" s="6">
        <v>0.88436331293770565</v>
      </c>
      <c r="J17" s="6">
        <v>0.96404913737199915</v>
      </c>
      <c r="K17">
        <v>0.86267654178142306</v>
      </c>
    </row>
    <row r="18" spans="1:11" x14ac:dyDescent="0.2">
      <c r="A18" s="6">
        <v>34</v>
      </c>
      <c r="B18" s="6">
        <v>3</v>
      </c>
      <c r="C18" s="6" t="s">
        <v>33</v>
      </c>
      <c r="D18" s="6" t="s">
        <v>36</v>
      </c>
      <c r="E18" s="6" t="s">
        <v>37</v>
      </c>
      <c r="F18" s="6" t="s">
        <v>29</v>
      </c>
      <c r="G18" s="6" t="s">
        <v>27</v>
      </c>
      <c r="H18" s="6">
        <v>0.59148996210249738</v>
      </c>
      <c r="I18" s="6">
        <v>0.9016694970295559</v>
      </c>
      <c r="J18" s="6">
        <v>0.98630101116146784</v>
      </c>
      <c r="K18">
        <v>0.84843169904604188</v>
      </c>
    </row>
    <row r="19" spans="1:11" x14ac:dyDescent="0.2">
      <c r="A19" s="6">
        <v>41</v>
      </c>
      <c r="B19" s="6">
        <v>3</v>
      </c>
      <c r="C19" s="6" t="s">
        <v>34</v>
      </c>
      <c r="D19" s="6" t="s">
        <v>36</v>
      </c>
      <c r="E19" s="6" t="s">
        <v>37</v>
      </c>
      <c r="F19" s="6" t="s">
        <v>29</v>
      </c>
      <c r="G19" s="6" t="s">
        <v>27</v>
      </c>
      <c r="H19" s="6">
        <v>0.69519479821231223</v>
      </c>
      <c r="I19" s="6">
        <v>0.93104242167576357</v>
      </c>
      <c r="J19" s="6">
        <v>0.99093636556539588</v>
      </c>
      <c r="K19">
        <v>0.82679341940282336</v>
      </c>
    </row>
    <row r="20" spans="1:11" x14ac:dyDescent="0.2">
      <c r="A20" s="6">
        <v>4</v>
      </c>
      <c r="B20" s="6">
        <v>4</v>
      </c>
      <c r="C20" s="6" t="s">
        <v>26</v>
      </c>
      <c r="D20" s="6" t="s">
        <v>38</v>
      </c>
      <c r="E20" s="6" t="s">
        <v>37</v>
      </c>
      <c r="F20" s="6" t="s">
        <v>29</v>
      </c>
      <c r="G20" s="6" t="s">
        <v>35</v>
      </c>
      <c r="H20" s="6">
        <v>0.60113747090180136</v>
      </c>
      <c r="I20" s="6">
        <v>0.84910738874265523</v>
      </c>
      <c r="J20" s="6">
        <v>0.98533027778536864</v>
      </c>
      <c r="K20">
        <v>0.84087623783174881</v>
      </c>
    </row>
    <row r="21" spans="1:11" x14ac:dyDescent="0.2">
      <c r="A21" s="6">
        <v>12</v>
      </c>
      <c r="B21" s="6">
        <v>4</v>
      </c>
      <c r="C21" s="6" t="s">
        <v>30</v>
      </c>
      <c r="D21" s="6" t="s">
        <v>38</v>
      </c>
      <c r="E21" s="6" t="s">
        <v>37</v>
      </c>
      <c r="F21" s="6" t="s">
        <v>29</v>
      </c>
      <c r="G21" s="6" t="s">
        <v>35</v>
      </c>
      <c r="H21" s="6">
        <v>0.44662793607000129</v>
      </c>
      <c r="I21" s="6">
        <v>0.88329528114882983</v>
      </c>
      <c r="J21" s="6">
        <v>0.98279837786658608</v>
      </c>
      <c r="K21">
        <v>0.84848841358253702</v>
      </c>
    </row>
    <row r="22" spans="1:11" x14ac:dyDescent="0.2">
      <c r="A22" s="6">
        <v>20</v>
      </c>
      <c r="B22" s="6">
        <v>4</v>
      </c>
      <c r="C22" s="6" t="s">
        <v>31</v>
      </c>
      <c r="D22" s="6" t="s">
        <v>38</v>
      </c>
      <c r="E22" s="6" t="s">
        <v>37</v>
      </c>
      <c r="F22" s="6" t="s">
        <v>29</v>
      </c>
      <c r="G22" s="6" t="s">
        <v>35</v>
      </c>
      <c r="H22" s="6">
        <v>0.67492244888940545</v>
      </c>
      <c r="I22" s="6">
        <v>0.91604793406748919</v>
      </c>
      <c r="J22" s="6">
        <v>0.98449966887124896</v>
      </c>
      <c r="K22">
        <v>0.80142410381817886</v>
      </c>
    </row>
    <row r="23" spans="1:11" x14ac:dyDescent="0.2">
      <c r="A23" s="6">
        <v>27</v>
      </c>
      <c r="B23" s="6">
        <v>4</v>
      </c>
      <c r="C23" s="6" t="s">
        <v>32</v>
      </c>
      <c r="D23" s="6" t="s">
        <v>38</v>
      </c>
      <c r="E23" s="6" t="s">
        <v>37</v>
      </c>
      <c r="F23" s="6" t="s">
        <v>29</v>
      </c>
      <c r="G23" s="6" t="s">
        <v>35</v>
      </c>
      <c r="H23" s="6">
        <v>0.50784418808304965</v>
      </c>
      <c r="I23" s="6">
        <v>0.93917230175331512</v>
      </c>
      <c r="J23" s="6">
        <v>0.98254462792685238</v>
      </c>
      <c r="K23">
        <v>0.80009887674086855</v>
      </c>
    </row>
    <row r="24" spans="1:11" x14ac:dyDescent="0.2">
      <c r="A24" s="6">
        <v>35</v>
      </c>
      <c r="B24" s="6">
        <v>4</v>
      </c>
      <c r="C24" s="6" t="s">
        <v>33</v>
      </c>
      <c r="D24" s="6" t="s">
        <v>38</v>
      </c>
      <c r="E24" s="6" t="s">
        <v>37</v>
      </c>
      <c r="F24" s="6" t="s">
        <v>29</v>
      </c>
      <c r="G24" s="6" t="s">
        <v>35</v>
      </c>
      <c r="H24" s="6">
        <v>0.54165167259149261</v>
      </c>
      <c r="I24" s="6">
        <v>0.92881777722678005</v>
      </c>
      <c r="J24" s="6">
        <v>0.98940312430884059</v>
      </c>
      <c r="K24">
        <v>0.85345698553249827</v>
      </c>
    </row>
    <row r="25" spans="1:11" x14ac:dyDescent="0.2">
      <c r="A25" s="6">
        <v>42</v>
      </c>
      <c r="B25" s="6">
        <v>4</v>
      </c>
      <c r="C25" s="6" t="s">
        <v>34</v>
      </c>
      <c r="D25" s="6" t="s">
        <v>38</v>
      </c>
      <c r="E25" s="6" t="s">
        <v>37</v>
      </c>
      <c r="F25" s="6" t="s">
        <v>29</v>
      </c>
      <c r="G25" s="6" t="s">
        <v>35</v>
      </c>
      <c r="H25" s="6">
        <v>0.57024818626842677</v>
      </c>
      <c r="I25" s="6">
        <v>0.89033511226699591</v>
      </c>
      <c r="J25" s="6">
        <v>0.97779575237047378</v>
      </c>
      <c r="K25">
        <v>0.86645286553444278</v>
      </c>
    </row>
    <row r="26" spans="1:11" x14ac:dyDescent="0.2">
      <c r="A26" s="6">
        <v>5</v>
      </c>
      <c r="B26" s="6">
        <v>5</v>
      </c>
      <c r="C26" s="6" t="s">
        <v>26</v>
      </c>
      <c r="D26" s="6" t="s">
        <v>39</v>
      </c>
      <c r="E26" s="6" t="s">
        <v>28</v>
      </c>
      <c r="F26" s="6" t="s">
        <v>40</v>
      </c>
      <c r="G26" s="6" t="s">
        <v>27</v>
      </c>
      <c r="H26" s="6">
        <v>0.44768163986418352</v>
      </c>
      <c r="I26" s="6">
        <v>0.87679942887242934</v>
      </c>
      <c r="J26" s="6">
        <v>0.98376911774227005</v>
      </c>
      <c r="K26">
        <v>0.85129570786659736</v>
      </c>
    </row>
    <row r="27" spans="1:11" x14ac:dyDescent="0.2">
      <c r="A27" s="6">
        <v>13</v>
      </c>
      <c r="B27" s="6">
        <v>5</v>
      </c>
      <c r="C27" s="6" t="s">
        <v>30</v>
      </c>
      <c r="D27" s="6" t="s">
        <v>39</v>
      </c>
      <c r="E27" s="6" t="s">
        <v>28</v>
      </c>
      <c r="F27" s="6" t="s">
        <v>40</v>
      </c>
      <c r="G27" s="6" t="s">
        <v>27</v>
      </c>
      <c r="H27" s="6">
        <v>0.34607772306390872</v>
      </c>
      <c r="I27" s="6">
        <v>0.86495796387211332</v>
      </c>
      <c r="J27" s="6">
        <v>0.98424544535294467</v>
      </c>
      <c r="K27">
        <v>0.79121769693650335</v>
      </c>
    </row>
    <row r="28" spans="1:11" x14ac:dyDescent="0.2">
      <c r="A28" s="6">
        <v>21</v>
      </c>
      <c r="B28" s="6">
        <v>5</v>
      </c>
      <c r="C28" s="6" t="s">
        <v>31</v>
      </c>
      <c r="D28" s="6" t="s">
        <v>39</v>
      </c>
      <c r="E28" s="6" t="s">
        <v>28</v>
      </c>
      <c r="F28" s="6" t="s">
        <v>40</v>
      </c>
      <c r="G28" s="6" t="s">
        <v>27</v>
      </c>
      <c r="H28" s="6">
        <v>0.54577584731596351</v>
      </c>
      <c r="I28" s="6">
        <v>0.85129371102682327</v>
      </c>
      <c r="J28" s="6">
        <v>0.97639580263567616</v>
      </c>
      <c r="K28">
        <v>0.82535324780361818</v>
      </c>
    </row>
    <row r="29" spans="1:11" x14ac:dyDescent="0.2">
      <c r="A29" s="6">
        <v>28</v>
      </c>
      <c r="B29" s="6">
        <v>5</v>
      </c>
      <c r="C29" s="6" t="s">
        <v>32</v>
      </c>
      <c r="D29" s="6" t="s">
        <v>39</v>
      </c>
      <c r="E29" s="6" t="s">
        <v>28</v>
      </c>
      <c r="F29" s="6" t="s">
        <v>40</v>
      </c>
      <c r="G29" s="6" t="s">
        <v>27</v>
      </c>
      <c r="H29" s="6">
        <v>0.51434710144682816</v>
      </c>
      <c r="I29" s="6">
        <v>0.8328516730977612</v>
      </c>
      <c r="J29" s="6">
        <v>0.95113793762084586</v>
      </c>
      <c r="K29">
        <v>0.78504501504996516</v>
      </c>
    </row>
    <row r="30" spans="1:11" x14ac:dyDescent="0.2">
      <c r="A30" s="6">
        <v>36</v>
      </c>
      <c r="B30" s="6">
        <v>5</v>
      </c>
      <c r="C30" s="6" t="s">
        <v>33</v>
      </c>
      <c r="D30" s="6" t="s">
        <v>39</v>
      </c>
      <c r="E30" s="6" t="s">
        <v>28</v>
      </c>
      <c r="F30" s="6" t="s">
        <v>40</v>
      </c>
      <c r="G30" s="6" t="s">
        <v>27</v>
      </c>
      <c r="H30" s="6">
        <v>0.16459656933251698</v>
      </c>
      <c r="I30" s="6">
        <v>0.87896989400383929</v>
      </c>
      <c r="J30" s="6">
        <v>0.96164488403830584</v>
      </c>
      <c r="K30">
        <v>0.81947976976439563</v>
      </c>
    </row>
    <row r="31" spans="1:11" x14ac:dyDescent="0.2">
      <c r="A31" s="6">
        <v>43</v>
      </c>
      <c r="B31" s="6">
        <v>5</v>
      </c>
      <c r="C31" s="6" t="s">
        <v>34</v>
      </c>
      <c r="D31" s="6" t="s">
        <v>39</v>
      </c>
      <c r="E31" s="6" t="s">
        <v>28</v>
      </c>
      <c r="F31" s="6" t="s">
        <v>40</v>
      </c>
      <c r="G31" s="6" t="s">
        <v>27</v>
      </c>
      <c r="H31" s="6">
        <v>0.61561689203412873</v>
      </c>
      <c r="I31" s="6">
        <v>0.90929664343035421</v>
      </c>
      <c r="J31" s="6">
        <v>0.98230486173635556</v>
      </c>
      <c r="K31">
        <v>0.84153090519641194</v>
      </c>
    </row>
    <row r="32" spans="1:11" x14ac:dyDescent="0.2">
      <c r="A32" s="6">
        <v>6</v>
      </c>
      <c r="B32" s="6">
        <v>6</v>
      </c>
      <c r="C32" s="6" t="s">
        <v>26</v>
      </c>
      <c r="D32" s="6" t="s">
        <v>41</v>
      </c>
      <c r="E32" s="6" t="s">
        <v>28</v>
      </c>
      <c r="F32" s="6" t="s">
        <v>40</v>
      </c>
      <c r="G32" s="6" t="s">
        <v>35</v>
      </c>
      <c r="H32" s="6">
        <v>0.58685553382710243</v>
      </c>
      <c r="I32" s="6">
        <v>0.91341755942280634</v>
      </c>
      <c r="J32" s="6">
        <v>0.98471351294115783</v>
      </c>
      <c r="K32">
        <v>0.84163729927888931</v>
      </c>
    </row>
    <row r="33" spans="1:11" x14ac:dyDescent="0.2">
      <c r="A33" s="6">
        <v>14</v>
      </c>
      <c r="B33" s="6">
        <v>6</v>
      </c>
      <c r="C33" s="6" t="s">
        <v>30</v>
      </c>
      <c r="D33" s="6" t="s">
        <v>41</v>
      </c>
      <c r="E33" s="6" t="s">
        <v>28</v>
      </c>
      <c r="F33" s="6" t="s">
        <v>40</v>
      </c>
      <c r="G33" s="6" t="s">
        <v>35</v>
      </c>
      <c r="H33" s="6">
        <v>0.57338734918814227</v>
      </c>
      <c r="I33" s="6">
        <v>0.85645012096931417</v>
      </c>
      <c r="J33" s="6">
        <v>0.97261304399781345</v>
      </c>
      <c r="K33">
        <v>0.79173116849052494</v>
      </c>
    </row>
    <row r="34" spans="1:11" x14ac:dyDescent="0.2">
      <c r="A34" s="6">
        <v>22</v>
      </c>
      <c r="B34" s="6">
        <v>6</v>
      </c>
      <c r="C34" s="6" t="s">
        <v>31</v>
      </c>
      <c r="D34" s="6" t="s">
        <v>41</v>
      </c>
      <c r="E34" s="6" t="s">
        <v>28</v>
      </c>
      <c r="F34" s="6" t="s">
        <v>40</v>
      </c>
      <c r="G34" s="6" t="s">
        <v>35</v>
      </c>
      <c r="H34" s="6">
        <v>0.61398243446060763</v>
      </c>
      <c r="I34" s="6">
        <v>0.84175573584233188</v>
      </c>
      <c r="J34" s="6">
        <v>0.97245964330577661</v>
      </c>
      <c r="K34">
        <v>0.85627561684408837</v>
      </c>
    </row>
    <row r="35" spans="1:11" x14ac:dyDescent="0.2">
      <c r="A35" s="6">
        <v>29</v>
      </c>
      <c r="B35" s="6">
        <v>6</v>
      </c>
      <c r="C35" s="6" t="s">
        <v>32</v>
      </c>
      <c r="D35" s="6" t="s">
        <v>41</v>
      </c>
      <c r="E35" s="6" t="s">
        <v>28</v>
      </c>
      <c r="F35" s="6" t="s">
        <v>40</v>
      </c>
      <c r="G35" s="6" t="s">
        <v>35</v>
      </c>
      <c r="H35" s="6">
        <v>0.35267506783241354</v>
      </c>
      <c r="I35" s="6">
        <v>0.853714967672768</v>
      </c>
      <c r="J35" s="6">
        <v>0.9486505733796704</v>
      </c>
      <c r="K35">
        <v>0.78141900314370161</v>
      </c>
    </row>
    <row r="36" spans="1:11" x14ac:dyDescent="0.2">
      <c r="A36" s="6">
        <v>37</v>
      </c>
      <c r="B36" s="6">
        <v>6</v>
      </c>
      <c r="C36" s="6" t="s">
        <v>33</v>
      </c>
      <c r="D36" s="6" t="s">
        <v>41</v>
      </c>
      <c r="E36" s="6" t="s">
        <v>28</v>
      </c>
      <c r="F36" s="6" t="s">
        <v>40</v>
      </c>
      <c r="G36" s="6" t="s">
        <v>35</v>
      </c>
      <c r="H36" s="6">
        <v>0.49229314323851892</v>
      </c>
      <c r="I36" s="6">
        <v>0.87037945298258934</v>
      </c>
      <c r="J36" s="6">
        <v>0.97203762578414443</v>
      </c>
      <c r="K36">
        <v>0.82028618212482018</v>
      </c>
    </row>
    <row r="37" spans="1:11" x14ac:dyDescent="0.2">
      <c r="A37" s="6">
        <v>44</v>
      </c>
      <c r="B37" s="6">
        <v>6</v>
      </c>
      <c r="C37" s="6" t="s">
        <v>34</v>
      </c>
      <c r="D37" s="6" t="s">
        <v>41</v>
      </c>
      <c r="E37" s="6" t="s">
        <v>28</v>
      </c>
      <c r="F37" s="6" t="s">
        <v>40</v>
      </c>
      <c r="G37" s="6" t="s">
        <v>35</v>
      </c>
      <c r="H37" s="6">
        <v>0.5538911746792432</v>
      </c>
      <c r="I37" s="6">
        <v>0.90173949948704757</v>
      </c>
      <c r="J37" s="6">
        <v>0.97774816945637089</v>
      </c>
      <c r="K37">
        <v>0.82730202741482162</v>
      </c>
    </row>
    <row r="38" spans="1:11" x14ac:dyDescent="0.2">
      <c r="A38" s="6">
        <v>7</v>
      </c>
      <c r="B38" s="6">
        <v>7</v>
      </c>
      <c r="C38" s="6" t="s">
        <v>26</v>
      </c>
      <c r="D38" s="6" t="s">
        <v>42</v>
      </c>
      <c r="E38" s="6" t="s">
        <v>37</v>
      </c>
      <c r="F38" s="6" t="s">
        <v>40</v>
      </c>
      <c r="G38" s="6" t="s">
        <v>27</v>
      </c>
      <c r="H38" s="6">
        <v>0.58917742801649065</v>
      </c>
      <c r="I38" s="6">
        <v>0.86128639319280875</v>
      </c>
      <c r="J38" s="6">
        <v>0.98066703846330361</v>
      </c>
      <c r="K38">
        <v>0.82260534996443002</v>
      </c>
    </row>
    <row r="39" spans="1:11" x14ac:dyDescent="0.2">
      <c r="A39" s="6">
        <v>15</v>
      </c>
      <c r="B39" s="6">
        <v>7</v>
      </c>
      <c r="C39" s="6" t="s">
        <v>30</v>
      </c>
      <c r="D39" s="6" t="s">
        <v>42</v>
      </c>
      <c r="E39" s="6" t="s">
        <v>37</v>
      </c>
      <c r="F39" s="6" t="s">
        <v>40</v>
      </c>
      <c r="G39" s="6" t="s">
        <v>27</v>
      </c>
      <c r="H39" s="6">
        <v>0.51869740885884763</v>
      </c>
      <c r="I39" s="6">
        <v>0.92053617791508713</v>
      </c>
      <c r="J39" s="6">
        <v>0.98330590758118308</v>
      </c>
      <c r="K39">
        <v>0.8651847968309555</v>
      </c>
    </row>
    <row r="40" spans="1:11" x14ac:dyDescent="0.2">
      <c r="A40" s="6">
        <v>23</v>
      </c>
      <c r="B40" s="6">
        <v>7</v>
      </c>
      <c r="C40" s="6" t="s">
        <v>31</v>
      </c>
      <c r="D40" s="6" t="s">
        <v>42</v>
      </c>
      <c r="E40" s="6" t="s">
        <v>37</v>
      </c>
      <c r="F40" s="6" t="s">
        <v>40</v>
      </c>
      <c r="G40" s="6" t="s">
        <v>27</v>
      </c>
      <c r="H40" s="6">
        <v>0.47447369034973119</v>
      </c>
      <c r="I40" s="6">
        <v>0.93754521219584697</v>
      </c>
      <c r="J40" s="6">
        <v>0.98744981293685608</v>
      </c>
      <c r="K40">
        <v>0.8597372691800883</v>
      </c>
    </row>
    <row r="41" spans="1:11" x14ac:dyDescent="0.2">
      <c r="A41" s="6">
        <v>30</v>
      </c>
      <c r="B41" s="6">
        <v>7</v>
      </c>
      <c r="C41" s="6" t="s">
        <v>32</v>
      </c>
      <c r="D41" s="6" t="s">
        <v>42</v>
      </c>
      <c r="E41" s="6" t="s">
        <v>37</v>
      </c>
      <c r="F41" s="6" t="s">
        <v>40</v>
      </c>
      <c r="G41" s="6" t="s">
        <v>27</v>
      </c>
      <c r="H41" s="6">
        <v>0.31809470792975414</v>
      </c>
      <c r="I41" s="6">
        <v>0.93457113315548757</v>
      </c>
      <c r="J41" s="6">
        <v>0.98596933049157998</v>
      </c>
      <c r="K41">
        <v>0.83849818075660998</v>
      </c>
    </row>
    <row r="42" spans="1:11" x14ac:dyDescent="0.2">
      <c r="A42" s="6">
        <v>38</v>
      </c>
      <c r="B42" s="6">
        <v>7</v>
      </c>
      <c r="C42" s="6" t="s">
        <v>33</v>
      </c>
      <c r="D42" s="6" t="s">
        <v>42</v>
      </c>
      <c r="E42" s="6" t="s">
        <v>37</v>
      </c>
      <c r="F42" s="6" t="s">
        <v>40</v>
      </c>
      <c r="G42" s="6" t="s">
        <v>27</v>
      </c>
      <c r="H42" s="6">
        <v>0.71988424222917913</v>
      </c>
      <c r="I42" s="6">
        <v>0.91054786615833327</v>
      </c>
      <c r="J42" s="6">
        <v>0.9866455044836876</v>
      </c>
      <c r="K42">
        <v>0.85310980574879114</v>
      </c>
    </row>
    <row r="43" spans="1:11" x14ac:dyDescent="0.2">
      <c r="A43" s="6">
        <v>45</v>
      </c>
      <c r="B43" s="6">
        <v>7</v>
      </c>
      <c r="C43" s="6" t="s">
        <v>34</v>
      </c>
      <c r="D43" s="6" t="s">
        <v>42</v>
      </c>
      <c r="E43" s="6" t="s">
        <v>37</v>
      </c>
      <c r="F43" s="6" t="s">
        <v>40</v>
      </c>
      <c r="G43" s="6" t="s">
        <v>27</v>
      </c>
      <c r="H43" s="6">
        <v>0.69944615522451992</v>
      </c>
      <c r="I43" s="6">
        <v>0.89834052876214354</v>
      </c>
      <c r="J43" s="6">
        <v>0.98381269636629654</v>
      </c>
      <c r="K43">
        <v>0.81608434347366776</v>
      </c>
    </row>
    <row r="44" spans="1:11" x14ac:dyDescent="0.2">
      <c r="A44" s="6">
        <v>8</v>
      </c>
      <c r="B44" s="6">
        <v>8</v>
      </c>
      <c r="C44" s="6" t="s">
        <v>26</v>
      </c>
      <c r="D44" s="6" t="s">
        <v>43</v>
      </c>
      <c r="E44" s="6" t="s">
        <v>37</v>
      </c>
      <c r="F44" s="6" t="s">
        <v>40</v>
      </c>
      <c r="G44" s="6" t="s">
        <v>35</v>
      </c>
      <c r="H44" s="6">
        <v>0.51282442859313537</v>
      </c>
      <c r="I44" s="6">
        <v>0.89367666125148737</v>
      </c>
      <c r="J44" s="6">
        <v>0.97300910885391501</v>
      </c>
      <c r="K44">
        <v>0.81084121144654908</v>
      </c>
    </row>
    <row r="45" spans="1:11" x14ac:dyDescent="0.2">
      <c r="A45" s="6">
        <v>16</v>
      </c>
      <c r="B45" s="6">
        <v>8</v>
      </c>
      <c r="C45" s="6" t="s">
        <v>30</v>
      </c>
      <c r="D45" s="6" t="s">
        <v>43</v>
      </c>
      <c r="E45" s="6" t="s">
        <v>37</v>
      </c>
      <c r="F45" s="6" t="s">
        <v>40</v>
      </c>
      <c r="G45" s="6" t="s">
        <v>35</v>
      </c>
      <c r="H45" s="6">
        <v>0.51316831342159008</v>
      </c>
      <c r="I45" s="6">
        <v>0.86566703891630137</v>
      </c>
      <c r="J45" s="6">
        <v>0.97788079176459797</v>
      </c>
      <c r="K45">
        <v>0.82220518842913815</v>
      </c>
    </row>
    <row r="46" spans="1:11" x14ac:dyDescent="0.2">
      <c r="A46" s="6">
        <v>24</v>
      </c>
      <c r="B46" s="6">
        <v>8</v>
      </c>
      <c r="C46" s="6" t="s">
        <v>31</v>
      </c>
      <c r="D46" s="6" t="s">
        <v>43</v>
      </c>
      <c r="E46" s="6" t="s">
        <v>37</v>
      </c>
      <c r="F46" s="6" t="s">
        <v>40</v>
      </c>
      <c r="G46" s="6" t="s">
        <v>35</v>
      </c>
      <c r="H46" s="6">
        <v>0.59869539387505544</v>
      </c>
      <c r="I46" s="6">
        <v>0.84766127426057591</v>
      </c>
      <c r="J46" s="6">
        <v>0.98715382955243203</v>
      </c>
      <c r="K46">
        <v>0.80512429368279315</v>
      </c>
    </row>
    <row r="47" spans="1:11" x14ac:dyDescent="0.2">
      <c r="A47" s="6">
        <v>31</v>
      </c>
      <c r="B47" s="6">
        <v>8</v>
      </c>
      <c r="C47" s="6" t="s">
        <v>32</v>
      </c>
      <c r="D47" s="6" t="s">
        <v>43</v>
      </c>
      <c r="E47" s="6" t="s">
        <v>37</v>
      </c>
      <c r="F47" s="6" t="s">
        <v>40</v>
      </c>
      <c r="G47" s="6" t="s">
        <v>35</v>
      </c>
      <c r="H47" s="6">
        <v>0.54963115436281351</v>
      </c>
      <c r="I47" s="6">
        <v>0.92493344472927796</v>
      </c>
      <c r="J47" s="6">
        <v>0.98788015996969869</v>
      </c>
      <c r="K47">
        <v>0.84773145060335586</v>
      </c>
    </row>
    <row r="48" spans="1:11" x14ac:dyDescent="0.2">
      <c r="A48" s="6">
        <v>40</v>
      </c>
      <c r="B48" s="6">
        <v>8</v>
      </c>
      <c r="C48" s="6" t="s">
        <v>33</v>
      </c>
      <c r="D48" s="6" t="s">
        <v>43</v>
      </c>
      <c r="E48" s="6" t="s">
        <v>37</v>
      </c>
      <c r="F48" s="6" t="s">
        <v>40</v>
      </c>
      <c r="G48" s="6" t="s">
        <v>35</v>
      </c>
      <c r="H48" s="6">
        <v>0.46869209290303504</v>
      </c>
      <c r="I48" s="6">
        <v>0.89747365590028039</v>
      </c>
      <c r="J48" s="6">
        <v>0.98424076815432393</v>
      </c>
      <c r="K48">
        <v>0.85610720329150758</v>
      </c>
    </row>
    <row r="49" spans="1:11" x14ac:dyDescent="0.2">
      <c r="A49" s="6">
        <v>48</v>
      </c>
      <c r="B49" s="6">
        <v>8</v>
      </c>
      <c r="C49" s="6" t="s">
        <v>34</v>
      </c>
      <c r="D49" s="6" t="s">
        <v>43</v>
      </c>
      <c r="E49" s="6" t="s">
        <v>37</v>
      </c>
      <c r="F49" s="6" t="s">
        <v>40</v>
      </c>
      <c r="G49" s="6" t="s">
        <v>35</v>
      </c>
      <c r="H49" s="6">
        <v>0.67154259273719052</v>
      </c>
      <c r="I49" s="6">
        <v>0.92360312112128584</v>
      </c>
      <c r="J49" s="6">
        <v>0.98614180812742303</v>
      </c>
      <c r="K49">
        <v>0.82303555206459411</v>
      </c>
    </row>
    <row r="50" spans="1:1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ileum</vt:lpstr>
      <vt:lpstr>RESULTS FOR ALL STARCH BAGASSE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Shuyu</dc:creator>
  <cp:lastModifiedBy>Sarbast Qassim</cp:lastModifiedBy>
  <cp:revision/>
  <dcterms:created xsi:type="dcterms:W3CDTF">2003-06-03T05:48:23Z</dcterms:created>
  <dcterms:modified xsi:type="dcterms:W3CDTF">2017-11-15T04:25:34Z</dcterms:modified>
</cp:coreProperties>
</file>